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wpreston/Library/Mobile Documents/com~apple~CloudDocs/NSPSLM_2022/Dynare/ESTIMATION/"/>
    </mc:Choice>
  </mc:AlternateContent>
  <xr:revisionPtr revIDLastSave="0" documentId="13_ncr:1_{6AD7F4DE-EBEF-834A-B8C2-F69A64EDEEA9}" xr6:coauthVersionLast="45" xr6:coauthVersionMax="45" xr10:uidLastSave="{00000000-0000-0000-0000-000000000000}"/>
  <bookViews>
    <workbookView xWindow="780" yWindow="960" windowWidth="27640" windowHeight="16120" xr2:uid="{EBAE7204-9B07-CF45-9220-2F99877E03DB}"/>
  </bookViews>
  <sheets>
    <sheet name="Cleaned Data" sheetId="1" r:id="rId1"/>
    <sheet name="Raw Dat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2" l="1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6" i="2"/>
  <c r="AA295" i="2"/>
  <c r="V295" i="2"/>
  <c r="N295" i="2"/>
  <c r="K295" i="2"/>
  <c r="J295" i="2"/>
  <c r="G295" i="2"/>
  <c r="A2" i="2"/>
  <c r="A3" i="2"/>
  <c r="G3" i="2"/>
  <c r="N3" i="2"/>
  <c r="V3" i="2"/>
  <c r="A4" i="2"/>
  <c r="G4" i="2"/>
  <c r="N4" i="2"/>
  <c r="V4" i="2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G5" i="2"/>
  <c r="N5" i="2"/>
  <c r="V5" i="2"/>
  <c r="G6" i="2"/>
  <c r="J6" i="2"/>
  <c r="K6" i="2" s="1"/>
  <c r="N6" i="2"/>
  <c r="V6" i="2"/>
  <c r="G7" i="2"/>
  <c r="J7" i="2"/>
  <c r="K7" i="2" s="1"/>
  <c r="N7" i="2"/>
  <c r="V7" i="2"/>
  <c r="G8" i="2"/>
  <c r="J8" i="2"/>
  <c r="K8" i="2" s="1"/>
  <c r="N8" i="2"/>
  <c r="V8" i="2"/>
  <c r="G9" i="2"/>
  <c r="J9" i="2"/>
  <c r="K9" i="2" s="1"/>
  <c r="N9" i="2"/>
  <c r="V9" i="2"/>
  <c r="G10" i="2"/>
  <c r="J10" i="2"/>
  <c r="K10" i="2" s="1"/>
  <c r="N10" i="2"/>
  <c r="V10" i="2"/>
  <c r="G11" i="2"/>
  <c r="J11" i="2"/>
  <c r="K11" i="2" s="1"/>
  <c r="N11" i="2"/>
  <c r="V11" i="2"/>
  <c r="G12" i="2"/>
  <c r="J12" i="2"/>
  <c r="K12" i="2" s="1"/>
  <c r="N12" i="2"/>
  <c r="V12" i="2"/>
  <c r="G13" i="2"/>
  <c r="J13" i="2"/>
  <c r="K13" i="2" s="1"/>
  <c r="N13" i="2"/>
  <c r="V13" i="2"/>
  <c r="G14" i="2"/>
  <c r="J14" i="2"/>
  <c r="K14" i="2" s="1"/>
  <c r="N14" i="2"/>
  <c r="V14" i="2"/>
  <c r="G15" i="2"/>
  <c r="J15" i="2"/>
  <c r="K15" i="2" s="1"/>
  <c r="N15" i="2"/>
  <c r="V15" i="2"/>
  <c r="G16" i="2"/>
  <c r="J16" i="2"/>
  <c r="K16" i="2" s="1"/>
  <c r="N16" i="2"/>
  <c r="V16" i="2"/>
  <c r="G17" i="2"/>
  <c r="J17" i="2"/>
  <c r="K17" i="2" s="1"/>
  <c r="N17" i="2"/>
  <c r="V17" i="2"/>
  <c r="G18" i="2"/>
  <c r="J18" i="2"/>
  <c r="K18" i="2" s="1"/>
  <c r="N18" i="2"/>
  <c r="V18" i="2"/>
  <c r="AA18" i="2"/>
  <c r="G19" i="2"/>
  <c r="J19" i="2"/>
  <c r="K19" i="2" s="1"/>
  <c r="N19" i="2"/>
  <c r="V19" i="2"/>
  <c r="AA19" i="2"/>
  <c r="G20" i="2"/>
  <c r="J20" i="2"/>
  <c r="K20" i="2" s="1"/>
  <c r="N20" i="2"/>
  <c r="V20" i="2"/>
  <c r="AA20" i="2"/>
  <c r="G21" i="2"/>
  <c r="J21" i="2"/>
  <c r="K21" i="2"/>
  <c r="N21" i="2"/>
  <c r="V21" i="2"/>
  <c r="AA21" i="2"/>
  <c r="G22" i="2"/>
  <c r="J22" i="2"/>
  <c r="K22" i="2" s="1"/>
  <c r="N22" i="2"/>
  <c r="V22" i="2"/>
  <c r="AA22" i="2"/>
  <c r="G23" i="2"/>
  <c r="J23" i="2"/>
  <c r="K23" i="2" s="1"/>
  <c r="N23" i="2"/>
  <c r="V23" i="2"/>
  <c r="AA23" i="2"/>
  <c r="G24" i="2"/>
  <c r="J24" i="2"/>
  <c r="K24" i="2" s="1"/>
  <c r="N24" i="2"/>
  <c r="V24" i="2"/>
  <c r="AA24" i="2"/>
  <c r="G25" i="2"/>
  <c r="J25" i="2"/>
  <c r="K25" i="2" s="1"/>
  <c r="N25" i="2"/>
  <c r="V25" i="2"/>
  <c r="AA25" i="2"/>
  <c r="G26" i="2"/>
  <c r="J26" i="2"/>
  <c r="K26" i="2" s="1"/>
  <c r="N26" i="2"/>
  <c r="V26" i="2"/>
  <c r="AA26" i="2"/>
  <c r="G27" i="2"/>
  <c r="J27" i="2"/>
  <c r="K27" i="2" s="1"/>
  <c r="N27" i="2"/>
  <c r="V27" i="2"/>
  <c r="AA27" i="2"/>
  <c r="G28" i="2"/>
  <c r="J28" i="2"/>
  <c r="K28" i="2" s="1"/>
  <c r="N28" i="2"/>
  <c r="V28" i="2"/>
  <c r="AA28" i="2"/>
  <c r="G29" i="2"/>
  <c r="J29" i="2"/>
  <c r="K29" i="2" s="1"/>
  <c r="N29" i="2"/>
  <c r="V29" i="2"/>
  <c r="AA29" i="2"/>
  <c r="G30" i="2"/>
  <c r="J30" i="2"/>
  <c r="K30" i="2" s="1"/>
  <c r="N30" i="2"/>
  <c r="V30" i="2"/>
  <c r="AA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AA31" i="2"/>
  <c r="AA32" i="2"/>
  <c r="AA33" i="2"/>
  <c r="AA34" i="2"/>
  <c r="AA35" i="2"/>
  <c r="AA36" i="2"/>
  <c r="AA37" i="2"/>
  <c r="AA38" i="2"/>
  <c r="AA39" i="2"/>
  <c r="AA40" i="2"/>
  <c r="AA41" i="2"/>
  <c r="AA42" i="2"/>
  <c r="AA43" i="2"/>
  <c r="AA44" i="2"/>
  <c r="AA45" i="2"/>
  <c r="AA46" i="2"/>
  <c r="AA47" i="2"/>
  <c r="AA48" i="2"/>
  <c r="AA49" i="2"/>
  <c r="AA50" i="2"/>
  <c r="AA51" i="2"/>
  <c r="AA52" i="2"/>
  <c r="AA53" i="2"/>
  <c r="AA55" i="2"/>
  <c r="AA56" i="2"/>
  <c r="AA57" i="2"/>
  <c r="AA58" i="2"/>
  <c r="AA59" i="2"/>
  <c r="AA60" i="2"/>
  <c r="AA61" i="2"/>
  <c r="AA62" i="2"/>
  <c r="AA63" i="2"/>
  <c r="AA64" i="2"/>
  <c r="AA65" i="2"/>
  <c r="AA66" i="2"/>
  <c r="AA67" i="2"/>
  <c r="AA68" i="2"/>
  <c r="AA69" i="2"/>
  <c r="AA70" i="2"/>
  <c r="AA71" i="2"/>
  <c r="AA72" i="2"/>
  <c r="AA73" i="2"/>
  <c r="AA74" i="2"/>
  <c r="AA75" i="2"/>
  <c r="AA76" i="2"/>
  <c r="AA77" i="2"/>
  <c r="AA78" i="2"/>
  <c r="AA79" i="2"/>
  <c r="AA80" i="2"/>
  <c r="AA81" i="2"/>
  <c r="AA82" i="2"/>
  <c r="AA83" i="2"/>
  <c r="AA84" i="2"/>
  <c r="AA85" i="2"/>
  <c r="AA86" i="2"/>
  <c r="AA87" i="2"/>
  <c r="AA88" i="2"/>
  <c r="AA89" i="2"/>
  <c r="AA90" i="2"/>
  <c r="AA91" i="2"/>
  <c r="AA92" i="2"/>
  <c r="AA93" i="2"/>
  <c r="AA94" i="2"/>
  <c r="AA95" i="2"/>
  <c r="AA96" i="2"/>
  <c r="AA97" i="2"/>
  <c r="AA98" i="2"/>
  <c r="AA99" i="2"/>
  <c r="AA100" i="2"/>
  <c r="AA101" i="2"/>
  <c r="AA102" i="2"/>
  <c r="AA103" i="2"/>
  <c r="AA104" i="2"/>
  <c r="AA105" i="2"/>
  <c r="AA106" i="2"/>
  <c r="AA107" i="2"/>
  <c r="AA108" i="2"/>
  <c r="AA109" i="2"/>
  <c r="AA110" i="2"/>
  <c r="AA111" i="2"/>
  <c r="AA112" i="2"/>
  <c r="AA113" i="2"/>
  <c r="AA114" i="2"/>
  <c r="AA115" i="2"/>
  <c r="AA116" i="2"/>
  <c r="AA117" i="2"/>
  <c r="AA118" i="2"/>
  <c r="AA119" i="2"/>
  <c r="AA120" i="2"/>
  <c r="AA121" i="2"/>
  <c r="AA122" i="2"/>
  <c r="AA123" i="2"/>
  <c r="AA124" i="2"/>
  <c r="AA125" i="2"/>
  <c r="AA126" i="2"/>
  <c r="AA127" i="2"/>
  <c r="AA128" i="2"/>
  <c r="AA129" i="2"/>
  <c r="AA130" i="2"/>
  <c r="AA131" i="2"/>
  <c r="AA132" i="2"/>
  <c r="AA133" i="2"/>
  <c r="AA134" i="2"/>
  <c r="AA135" i="2"/>
  <c r="AA136" i="2"/>
  <c r="AA137" i="2"/>
  <c r="AA138" i="2"/>
  <c r="AA139" i="2"/>
  <c r="AA140" i="2"/>
  <c r="AA141" i="2"/>
  <c r="AA142" i="2"/>
  <c r="AA143" i="2"/>
  <c r="AA144" i="2"/>
  <c r="AA145" i="2"/>
  <c r="AA146" i="2"/>
  <c r="AA147" i="2"/>
  <c r="AA148" i="2"/>
  <c r="AA149" i="2"/>
  <c r="AA150" i="2"/>
  <c r="AA151" i="2"/>
  <c r="AA152" i="2"/>
  <c r="AA153" i="2"/>
  <c r="AA154" i="2"/>
  <c r="AA155" i="2"/>
  <c r="AA156" i="2"/>
  <c r="AA157" i="2"/>
  <c r="AA158" i="2"/>
  <c r="AA159" i="2"/>
  <c r="AA160" i="2"/>
  <c r="AA161" i="2"/>
  <c r="AA162" i="2"/>
  <c r="AA163" i="2"/>
  <c r="AA164" i="2"/>
  <c r="AA165" i="2"/>
  <c r="AA166" i="2"/>
  <c r="AA167" i="2"/>
  <c r="AA168" i="2"/>
  <c r="AA169" i="2"/>
  <c r="AA170" i="2"/>
  <c r="AA171" i="2"/>
  <c r="AA172" i="2"/>
  <c r="AA173" i="2"/>
  <c r="AA174" i="2"/>
  <c r="AA175" i="2"/>
  <c r="AA176" i="2"/>
  <c r="AA177" i="2"/>
  <c r="AA178" i="2"/>
  <c r="AA179" i="2"/>
  <c r="AA180" i="2"/>
  <c r="AA181" i="2"/>
  <c r="AA182" i="2"/>
  <c r="AA183" i="2"/>
  <c r="AA184" i="2"/>
  <c r="AA185" i="2"/>
  <c r="AA186" i="2"/>
  <c r="AA187" i="2"/>
  <c r="AA188" i="2"/>
  <c r="AA189" i="2"/>
  <c r="AA190" i="2"/>
  <c r="AA191" i="2"/>
  <c r="AA192" i="2"/>
  <c r="AA193" i="2"/>
  <c r="AA194" i="2"/>
  <c r="AA195" i="2"/>
  <c r="AA196" i="2"/>
  <c r="AA197" i="2"/>
  <c r="AA198" i="2"/>
  <c r="AA199" i="2"/>
  <c r="AA200" i="2"/>
  <c r="AA201" i="2"/>
  <c r="AA202" i="2"/>
  <c r="AA203" i="2"/>
  <c r="AA204" i="2"/>
  <c r="AA205" i="2"/>
  <c r="AA206" i="2"/>
  <c r="AA207" i="2"/>
  <c r="AA208" i="2"/>
  <c r="AA209" i="2"/>
  <c r="AA210" i="2"/>
  <c r="AA211" i="2"/>
  <c r="AA212" i="2"/>
  <c r="AA213" i="2"/>
  <c r="AA214" i="2"/>
  <c r="AA215" i="2"/>
  <c r="AA216" i="2"/>
  <c r="AA217" i="2"/>
  <c r="AA218" i="2"/>
  <c r="AA219" i="2"/>
  <c r="AA220" i="2"/>
  <c r="AA221" i="2"/>
  <c r="AA222" i="2"/>
  <c r="AA223" i="2"/>
  <c r="AA224" i="2"/>
  <c r="AA225" i="2"/>
  <c r="AA226" i="2"/>
  <c r="AA227" i="2"/>
  <c r="AA228" i="2"/>
  <c r="AA229" i="2"/>
  <c r="AA230" i="2"/>
  <c r="AA231" i="2"/>
  <c r="AA232" i="2"/>
  <c r="AA233" i="2"/>
  <c r="AA234" i="2"/>
  <c r="AA235" i="2"/>
  <c r="AA236" i="2"/>
  <c r="AA237" i="2"/>
  <c r="AA238" i="2"/>
  <c r="AA239" i="2"/>
  <c r="AA240" i="2"/>
  <c r="AA241" i="2"/>
  <c r="AA242" i="2"/>
  <c r="AA243" i="2"/>
  <c r="AA244" i="2"/>
  <c r="AA245" i="2"/>
  <c r="AA246" i="2"/>
  <c r="AA247" i="2"/>
  <c r="AA248" i="2"/>
  <c r="AA249" i="2"/>
  <c r="AA250" i="2"/>
  <c r="AA251" i="2"/>
  <c r="AA252" i="2"/>
  <c r="AA253" i="2"/>
  <c r="AA254" i="2"/>
  <c r="AA255" i="2"/>
  <c r="AA256" i="2"/>
  <c r="AA257" i="2"/>
  <c r="AA258" i="2"/>
  <c r="AA259" i="2"/>
  <c r="AA260" i="2"/>
  <c r="AA261" i="2"/>
  <c r="AA262" i="2"/>
  <c r="AA263" i="2"/>
  <c r="AA264" i="2"/>
  <c r="AA265" i="2"/>
  <c r="AA266" i="2"/>
  <c r="AA267" i="2"/>
  <c r="AA268" i="2"/>
  <c r="AA269" i="2"/>
  <c r="AA270" i="2"/>
  <c r="AA271" i="2"/>
  <c r="AA272" i="2"/>
  <c r="AA273" i="2"/>
  <c r="AA274" i="2"/>
  <c r="AA275" i="2"/>
  <c r="AA276" i="2"/>
  <c r="AA277" i="2"/>
  <c r="AA278" i="2"/>
  <c r="AA279" i="2"/>
  <c r="AA280" i="2"/>
  <c r="AA281" i="2"/>
  <c r="AA282" i="2"/>
  <c r="AA283" i="2"/>
  <c r="AA284" i="2"/>
  <c r="AA285" i="2"/>
  <c r="AA286" i="2"/>
  <c r="AA287" i="2"/>
  <c r="AA288" i="2"/>
  <c r="AA289" i="2"/>
  <c r="AA290" i="2"/>
  <c r="AA291" i="2"/>
  <c r="AA292" i="2"/>
  <c r="AA293" i="2"/>
  <c r="AA54" i="2"/>
  <c r="Q33" i="2"/>
  <c r="R33" i="2" s="1"/>
  <c r="Q34" i="2"/>
  <c r="R34" i="2" s="1"/>
  <c r="Q35" i="2"/>
  <c r="R35" i="2" s="1"/>
  <c r="Q36" i="2"/>
  <c r="R36" i="2" s="1"/>
  <c r="Q37" i="2"/>
  <c r="R37" i="2" s="1"/>
  <c r="Q38" i="2"/>
  <c r="R38" i="2" s="1"/>
  <c r="Q39" i="2"/>
  <c r="R39" i="2" s="1"/>
  <c r="Q40" i="2"/>
  <c r="R40" i="2" s="1"/>
  <c r="Q41" i="2"/>
  <c r="R41" i="2" s="1"/>
  <c r="Q42" i="2"/>
  <c r="R42" i="2" s="1"/>
  <c r="Q43" i="2"/>
  <c r="R43" i="2" s="1"/>
  <c r="Q44" i="2"/>
  <c r="R44" i="2" s="1"/>
  <c r="Q45" i="2"/>
  <c r="R45" i="2" s="1"/>
  <c r="Q46" i="2"/>
  <c r="R46" i="2" s="1"/>
  <c r="Q47" i="2"/>
  <c r="R47" i="2" s="1"/>
  <c r="Q48" i="2"/>
  <c r="R48" i="2" s="1"/>
  <c r="Q49" i="2"/>
  <c r="R49" i="2" s="1"/>
  <c r="Q50" i="2"/>
  <c r="R50" i="2" s="1"/>
  <c r="Q51" i="2"/>
  <c r="R51" i="2" s="1"/>
  <c r="Q52" i="2"/>
  <c r="R52" i="2" s="1"/>
  <c r="Q53" i="2"/>
  <c r="R53" i="2" s="1"/>
  <c r="Q54" i="2"/>
  <c r="R54" i="2" s="1"/>
  <c r="Q55" i="2"/>
  <c r="R55" i="2" s="1"/>
  <c r="Q56" i="2"/>
  <c r="R56" i="2" s="1"/>
  <c r="Q57" i="2"/>
  <c r="R57" i="2" s="1"/>
  <c r="Q58" i="2"/>
  <c r="R58" i="2" s="1"/>
  <c r="Q59" i="2"/>
  <c r="R59" i="2" s="1"/>
  <c r="Q60" i="2"/>
  <c r="R60" i="2" s="1"/>
  <c r="Q61" i="2"/>
  <c r="R61" i="2" s="1"/>
  <c r="Q62" i="2"/>
  <c r="R62" i="2" s="1"/>
  <c r="Q63" i="2"/>
  <c r="R63" i="2" s="1"/>
  <c r="Q64" i="2"/>
  <c r="R64" i="2" s="1"/>
  <c r="Q65" i="2"/>
  <c r="R65" i="2" s="1"/>
  <c r="Q66" i="2"/>
  <c r="R66" i="2" s="1"/>
  <c r="Q67" i="2"/>
  <c r="R67" i="2" s="1"/>
  <c r="Q68" i="2"/>
  <c r="R68" i="2" s="1"/>
  <c r="Q69" i="2"/>
  <c r="R69" i="2" s="1"/>
  <c r="Q70" i="2"/>
  <c r="R70" i="2" s="1"/>
  <c r="Q71" i="2"/>
  <c r="R71" i="2" s="1"/>
  <c r="Q72" i="2"/>
  <c r="R72" i="2" s="1"/>
  <c r="Q73" i="2"/>
  <c r="R73" i="2" s="1"/>
  <c r="Q74" i="2"/>
  <c r="R74" i="2" s="1"/>
  <c r="Q75" i="2"/>
  <c r="R75" i="2" s="1"/>
  <c r="Q76" i="2"/>
  <c r="R76" i="2" s="1"/>
  <c r="Q77" i="2"/>
  <c r="R77" i="2" s="1"/>
  <c r="Q78" i="2"/>
  <c r="R78" i="2" s="1"/>
  <c r="Q79" i="2"/>
  <c r="R79" i="2" s="1"/>
  <c r="Q80" i="2"/>
  <c r="R80" i="2" s="1"/>
  <c r="Q81" i="2"/>
  <c r="R81" i="2" s="1"/>
  <c r="Q82" i="2"/>
  <c r="R82" i="2" s="1"/>
  <c r="Q83" i="2"/>
  <c r="R83" i="2" s="1"/>
  <c r="Q84" i="2"/>
  <c r="R84" i="2" s="1"/>
  <c r="Q85" i="2"/>
  <c r="R85" i="2" s="1"/>
  <c r="Q86" i="2"/>
  <c r="R86" i="2" s="1"/>
  <c r="Q87" i="2"/>
  <c r="R87" i="2" s="1"/>
  <c r="Q88" i="2"/>
  <c r="R88" i="2" s="1"/>
  <c r="Q89" i="2"/>
  <c r="R89" i="2" s="1"/>
  <c r="Q90" i="2"/>
  <c r="R90" i="2" s="1"/>
  <c r="Q91" i="2"/>
  <c r="R91" i="2" s="1"/>
  <c r="Q92" i="2"/>
  <c r="R92" i="2" s="1"/>
  <c r="Q93" i="2"/>
  <c r="R93" i="2" s="1"/>
  <c r="Q94" i="2"/>
  <c r="R94" i="2" s="1"/>
  <c r="Q95" i="2"/>
  <c r="R95" i="2" s="1"/>
  <c r="Q96" i="2"/>
  <c r="R96" i="2" s="1"/>
  <c r="Q97" i="2"/>
  <c r="R97" i="2" s="1"/>
  <c r="Q98" i="2"/>
  <c r="R98" i="2" s="1"/>
  <c r="Q99" i="2"/>
  <c r="R99" i="2" s="1"/>
  <c r="Q100" i="2"/>
  <c r="R100" i="2" s="1"/>
  <c r="Q101" i="2"/>
  <c r="R101" i="2" s="1"/>
  <c r="Q102" i="2"/>
  <c r="R102" i="2" s="1"/>
  <c r="Q103" i="2"/>
  <c r="R103" i="2" s="1"/>
  <c r="Q104" i="2"/>
  <c r="R104" i="2" s="1"/>
  <c r="Q105" i="2"/>
  <c r="R105" i="2" s="1"/>
  <c r="Q106" i="2"/>
  <c r="R106" i="2" s="1"/>
  <c r="Q107" i="2"/>
  <c r="R107" i="2" s="1"/>
  <c r="Q108" i="2"/>
  <c r="R108" i="2" s="1"/>
  <c r="Q109" i="2"/>
  <c r="R109" i="2" s="1"/>
  <c r="Q110" i="2"/>
  <c r="R110" i="2" s="1"/>
  <c r="Q111" i="2"/>
  <c r="R111" i="2" s="1"/>
  <c r="Q112" i="2"/>
  <c r="R112" i="2" s="1"/>
  <c r="Q113" i="2"/>
  <c r="R113" i="2" s="1"/>
  <c r="Q114" i="2"/>
  <c r="R114" i="2" s="1"/>
  <c r="Q115" i="2"/>
  <c r="R115" i="2" s="1"/>
  <c r="Q116" i="2"/>
  <c r="R116" i="2" s="1"/>
  <c r="Q117" i="2"/>
  <c r="R117" i="2" s="1"/>
  <c r="Q118" i="2"/>
  <c r="R118" i="2" s="1"/>
  <c r="Q119" i="2"/>
  <c r="R119" i="2" s="1"/>
  <c r="Q120" i="2"/>
  <c r="R120" i="2" s="1"/>
  <c r="Q121" i="2"/>
  <c r="R121" i="2" s="1"/>
  <c r="Q122" i="2"/>
  <c r="R122" i="2" s="1"/>
  <c r="Q123" i="2"/>
  <c r="R123" i="2" s="1"/>
  <c r="Q124" i="2"/>
  <c r="R124" i="2" s="1"/>
  <c r="Q125" i="2"/>
  <c r="R125" i="2" s="1"/>
  <c r="Q126" i="2"/>
  <c r="R126" i="2" s="1"/>
  <c r="Q127" i="2"/>
  <c r="R127" i="2" s="1"/>
  <c r="Q128" i="2"/>
  <c r="R128" i="2" s="1"/>
  <c r="Q129" i="2"/>
  <c r="R129" i="2" s="1"/>
  <c r="Q130" i="2"/>
  <c r="R130" i="2" s="1"/>
  <c r="Q131" i="2"/>
  <c r="R131" i="2" s="1"/>
  <c r="Q132" i="2"/>
  <c r="R132" i="2" s="1"/>
  <c r="Q133" i="2"/>
  <c r="R133" i="2" s="1"/>
  <c r="Q134" i="2"/>
  <c r="R134" i="2" s="1"/>
  <c r="Q135" i="2"/>
  <c r="R135" i="2" s="1"/>
  <c r="Q136" i="2"/>
  <c r="R136" i="2" s="1"/>
  <c r="Q137" i="2"/>
  <c r="R137" i="2" s="1"/>
  <c r="Q138" i="2"/>
  <c r="R138" i="2" s="1"/>
  <c r="Q139" i="2"/>
  <c r="R139" i="2" s="1"/>
  <c r="Q140" i="2"/>
  <c r="R140" i="2" s="1"/>
  <c r="Q141" i="2"/>
  <c r="R141" i="2" s="1"/>
  <c r="Q142" i="2"/>
  <c r="R142" i="2" s="1"/>
  <c r="Q143" i="2"/>
  <c r="R143" i="2" s="1"/>
  <c r="Q144" i="2"/>
  <c r="R144" i="2" s="1"/>
  <c r="Q145" i="2"/>
  <c r="R145" i="2" s="1"/>
  <c r="Q146" i="2"/>
  <c r="R146" i="2" s="1"/>
  <c r="Q147" i="2"/>
  <c r="R147" i="2" s="1"/>
  <c r="Q148" i="2"/>
  <c r="R148" i="2" s="1"/>
  <c r="Q149" i="2"/>
  <c r="R149" i="2" s="1"/>
  <c r="Q150" i="2"/>
  <c r="R150" i="2" s="1"/>
  <c r="Q151" i="2"/>
  <c r="R151" i="2" s="1"/>
  <c r="Q152" i="2"/>
  <c r="R152" i="2" s="1"/>
  <c r="Q153" i="2"/>
  <c r="R153" i="2" s="1"/>
  <c r="Q154" i="2"/>
  <c r="R154" i="2" s="1"/>
  <c r="Q155" i="2"/>
  <c r="R155" i="2" s="1"/>
  <c r="Q156" i="2"/>
  <c r="R156" i="2" s="1"/>
  <c r="Q157" i="2"/>
  <c r="R157" i="2" s="1"/>
  <c r="Q158" i="2"/>
  <c r="R158" i="2" s="1"/>
  <c r="Q159" i="2"/>
  <c r="R159" i="2" s="1"/>
  <c r="Q160" i="2"/>
  <c r="R160" i="2" s="1"/>
  <c r="Q161" i="2"/>
  <c r="R161" i="2" s="1"/>
  <c r="Q162" i="2"/>
  <c r="R162" i="2" s="1"/>
  <c r="Q163" i="2"/>
  <c r="R163" i="2" s="1"/>
  <c r="Q164" i="2"/>
  <c r="R164" i="2" s="1"/>
  <c r="Q165" i="2"/>
  <c r="R165" i="2" s="1"/>
  <c r="Q166" i="2"/>
  <c r="R166" i="2" s="1"/>
  <c r="Q167" i="2"/>
  <c r="R167" i="2" s="1"/>
  <c r="Q168" i="2"/>
  <c r="R168" i="2" s="1"/>
  <c r="Q169" i="2"/>
  <c r="R169" i="2" s="1"/>
  <c r="Q170" i="2"/>
  <c r="R170" i="2" s="1"/>
  <c r="Q171" i="2"/>
  <c r="R171" i="2" s="1"/>
  <c r="Q172" i="2"/>
  <c r="R172" i="2" s="1"/>
  <c r="Q173" i="2"/>
  <c r="R173" i="2" s="1"/>
  <c r="Q174" i="2"/>
  <c r="R174" i="2" s="1"/>
  <c r="Q175" i="2"/>
  <c r="R175" i="2" s="1"/>
  <c r="Q176" i="2"/>
  <c r="R176" i="2" s="1"/>
  <c r="Q177" i="2"/>
  <c r="R177" i="2" s="1"/>
  <c r="Q178" i="2"/>
  <c r="R178" i="2" s="1"/>
  <c r="Q179" i="2"/>
  <c r="R179" i="2" s="1"/>
  <c r="Q180" i="2"/>
  <c r="R180" i="2" s="1"/>
  <c r="Q181" i="2"/>
  <c r="R181" i="2" s="1"/>
  <c r="Q182" i="2"/>
  <c r="R182" i="2" s="1"/>
  <c r="Q183" i="2"/>
  <c r="R183" i="2" s="1"/>
  <c r="Q184" i="2"/>
  <c r="R184" i="2" s="1"/>
  <c r="Q185" i="2"/>
  <c r="R185" i="2" s="1"/>
  <c r="Q186" i="2"/>
  <c r="R186" i="2" s="1"/>
  <c r="Q187" i="2"/>
  <c r="R187" i="2" s="1"/>
  <c r="Q188" i="2"/>
  <c r="R188" i="2" s="1"/>
  <c r="Q189" i="2"/>
  <c r="R189" i="2" s="1"/>
  <c r="Q190" i="2"/>
  <c r="R190" i="2" s="1"/>
  <c r="Q191" i="2"/>
  <c r="R191" i="2" s="1"/>
  <c r="Q192" i="2"/>
  <c r="R192" i="2" s="1"/>
  <c r="Q193" i="2"/>
  <c r="R193" i="2" s="1"/>
  <c r="Q194" i="2"/>
  <c r="R194" i="2" s="1"/>
  <c r="Q195" i="2"/>
  <c r="R195" i="2" s="1"/>
  <c r="Q196" i="2"/>
  <c r="R196" i="2" s="1"/>
  <c r="Q197" i="2"/>
  <c r="R197" i="2" s="1"/>
  <c r="Q198" i="2"/>
  <c r="R198" i="2" s="1"/>
  <c r="Q199" i="2"/>
  <c r="R199" i="2" s="1"/>
  <c r="Q200" i="2"/>
  <c r="R200" i="2" s="1"/>
  <c r="Q201" i="2"/>
  <c r="R201" i="2" s="1"/>
  <c r="Q202" i="2"/>
  <c r="R202" i="2" s="1"/>
  <c r="Q203" i="2"/>
  <c r="R203" i="2" s="1"/>
  <c r="Q204" i="2"/>
  <c r="R204" i="2" s="1"/>
  <c r="Q205" i="2"/>
  <c r="R205" i="2" s="1"/>
  <c r="Q206" i="2"/>
  <c r="R206" i="2" s="1"/>
  <c r="Q207" i="2"/>
  <c r="R207" i="2" s="1"/>
  <c r="Q208" i="2"/>
  <c r="R208" i="2" s="1"/>
  <c r="Q209" i="2"/>
  <c r="R209" i="2" s="1"/>
  <c r="Q210" i="2"/>
  <c r="R210" i="2" s="1"/>
  <c r="Q211" i="2"/>
  <c r="R211" i="2" s="1"/>
  <c r="Q212" i="2"/>
  <c r="R212" i="2" s="1"/>
  <c r="Q213" i="2"/>
  <c r="R213" i="2" s="1"/>
  <c r="Q214" i="2"/>
  <c r="R214" i="2" s="1"/>
  <c r="Q215" i="2"/>
  <c r="R215" i="2" s="1"/>
  <c r="Q216" i="2"/>
  <c r="R216" i="2" s="1"/>
  <c r="Q217" i="2"/>
  <c r="R217" i="2" s="1"/>
  <c r="Q218" i="2"/>
  <c r="R218" i="2" s="1"/>
  <c r="Q219" i="2"/>
  <c r="R219" i="2" s="1"/>
  <c r="Q220" i="2"/>
  <c r="R220" i="2" s="1"/>
  <c r="Q221" i="2"/>
  <c r="R221" i="2" s="1"/>
  <c r="Q222" i="2"/>
  <c r="R222" i="2" s="1"/>
  <c r="Q223" i="2"/>
  <c r="R223" i="2" s="1"/>
  <c r="Q224" i="2"/>
  <c r="R224" i="2" s="1"/>
  <c r="Q225" i="2"/>
  <c r="R225" i="2" s="1"/>
  <c r="Q226" i="2"/>
  <c r="R226" i="2" s="1"/>
  <c r="Q227" i="2"/>
  <c r="R227" i="2" s="1"/>
  <c r="Q228" i="2"/>
  <c r="R228" i="2" s="1"/>
  <c r="Q229" i="2"/>
  <c r="R229" i="2" s="1"/>
  <c r="Q230" i="2"/>
  <c r="R230" i="2" s="1"/>
  <c r="Q231" i="2"/>
  <c r="R231" i="2" s="1"/>
  <c r="Q232" i="2"/>
  <c r="R232" i="2" s="1"/>
  <c r="Q233" i="2"/>
  <c r="R233" i="2" s="1"/>
  <c r="Q234" i="2"/>
  <c r="R234" i="2" s="1"/>
  <c r="Q235" i="2"/>
  <c r="R235" i="2" s="1"/>
  <c r="Q236" i="2"/>
  <c r="R236" i="2" s="1"/>
  <c r="Q237" i="2"/>
  <c r="R237" i="2" s="1"/>
  <c r="Q238" i="2"/>
  <c r="R238" i="2" s="1"/>
  <c r="Q239" i="2"/>
  <c r="R239" i="2" s="1"/>
  <c r="Q240" i="2"/>
  <c r="R240" i="2" s="1"/>
  <c r="Q241" i="2"/>
  <c r="R241" i="2" s="1"/>
  <c r="Q242" i="2"/>
  <c r="R242" i="2" s="1"/>
  <c r="Q243" i="2"/>
  <c r="R243" i="2" s="1"/>
  <c r="Q244" i="2"/>
  <c r="R244" i="2" s="1"/>
  <c r="Q245" i="2"/>
  <c r="R245" i="2" s="1"/>
  <c r="Q246" i="2"/>
  <c r="R246" i="2" s="1"/>
  <c r="Q247" i="2"/>
  <c r="R247" i="2" s="1"/>
  <c r="Q248" i="2"/>
  <c r="R248" i="2" s="1"/>
  <c r="Q249" i="2"/>
  <c r="R249" i="2" s="1"/>
  <c r="Q250" i="2"/>
  <c r="R250" i="2" s="1"/>
  <c r="Q251" i="2"/>
  <c r="R251" i="2" s="1"/>
  <c r="Q252" i="2"/>
  <c r="R252" i="2" s="1"/>
  <c r="Q253" i="2"/>
  <c r="R253" i="2" s="1"/>
  <c r="Q254" i="2"/>
  <c r="R254" i="2" s="1"/>
  <c r="Q255" i="2"/>
  <c r="R255" i="2" s="1"/>
  <c r="Q256" i="2"/>
  <c r="R256" i="2" s="1"/>
  <c r="Q257" i="2"/>
  <c r="R257" i="2" s="1"/>
  <c r="Q258" i="2"/>
  <c r="R258" i="2" s="1"/>
  <c r="Q259" i="2"/>
  <c r="R259" i="2" s="1"/>
  <c r="Q260" i="2"/>
  <c r="R260" i="2" s="1"/>
  <c r="Q261" i="2"/>
  <c r="R261" i="2" s="1"/>
  <c r="Q262" i="2"/>
  <c r="R262" i="2" s="1"/>
  <c r="Q263" i="2"/>
  <c r="R263" i="2" s="1"/>
  <c r="Q264" i="2"/>
  <c r="R264" i="2" s="1"/>
  <c r="Q265" i="2"/>
  <c r="R265" i="2" s="1"/>
  <c r="Q266" i="2"/>
  <c r="R266" i="2" s="1"/>
  <c r="Q267" i="2"/>
  <c r="R267" i="2" s="1"/>
  <c r="Q268" i="2"/>
  <c r="R268" i="2" s="1"/>
  <c r="Q269" i="2"/>
  <c r="R269" i="2" s="1"/>
  <c r="Q270" i="2"/>
  <c r="R270" i="2" s="1"/>
  <c r="Q271" i="2"/>
  <c r="R271" i="2" s="1"/>
  <c r="Q272" i="2"/>
  <c r="R272" i="2" s="1"/>
  <c r="Q273" i="2"/>
  <c r="R273" i="2" s="1"/>
  <c r="Q274" i="2"/>
  <c r="R274" i="2" s="1"/>
  <c r="Q275" i="2"/>
  <c r="R275" i="2" s="1"/>
  <c r="Q276" i="2"/>
  <c r="R276" i="2" s="1"/>
  <c r="Q277" i="2"/>
  <c r="R277" i="2" s="1"/>
  <c r="Q278" i="2"/>
  <c r="R278" i="2" s="1"/>
  <c r="Q279" i="2"/>
  <c r="R279" i="2" s="1"/>
  <c r="Q280" i="2"/>
  <c r="R280" i="2" s="1"/>
  <c r="Q281" i="2"/>
  <c r="R281" i="2" s="1"/>
  <c r="Q282" i="2"/>
  <c r="R282" i="2" s="1"/>
  <c r="Q283" i="2"/>
  <c r="R283" i="2" s="1"/>
  <c r="Q284" i="2"/>
  <c r="R284" i="2" s="1"/>
  <c r="Q285" i="2"/>
  <c r="R285" i="2" s="1"/>
  <c r="Q286" i="2"/>
  <c r="R286" i="2" s="1"/>
  <c r="Q287" i="2"/>
  <c r="R287" i="2" s="1"/>
  <c r="Q288" i="2"/>
  <c r="R288" i="2" s="1"/>
  <c r="Q289" i="2"/>
  <c r="R289" i="2" s="1"/>
  <c r="Q290" i="2"/>
  <c r="R290" i="2" s="1"/>
  <c r="Q291" i="2"/>
  <c r="R291" i="2" s="1"/>
  <c r="Q292" i="2"/>
  <c r="R292" i="2" s="1"/>
  <c r="Q293" i="2"/>
  <c r="R293" i="2" s="1"/>
  <c r="Q32" i="2"/>
  <c r="R32" i="2" s="1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N72" i="2"/>
  <c r="N73" i="2"/>
  <c r="N74" i="2"/>
  <c r="N75" i="2"/>
  <c r="N76" i="2"/>
  <c r="N77" i="2"/>
  <c r="N78" i="2"/>
  <c r="N79" i="2"/>
  <c r="N80" i="2"/>
  <c r="N81" i="2"/>
  <c r="N82" i="2"/>
  <c r="N83" i="2"/>
  <c r="N84" i="2"/>
  <c r="N85" i="2"/>
  <c r="N86" i="2"/>
  <c r="N87" i="2"/>
  <c r="N88" i="2"/>
  <c r="N89" i="2"/>
  <c r="N90" i="2"/>
  <c r="N91" i="2"/>
  <c r="N92" i="2"/>
  <c r="N93" i="2"/>
  <c r="N94" i="2"/>
  <c r="N95" i="2"/>
  <c r="N96" i="2"/>
  <c r="N97" i="2"/>
  <c r="N98" i="2"/>
  <c r="N99" i="2"/>
  <c r="N100" i="2"/>
  <c r="N101" i="2"/>
  <c r="N102" i="2"/>
  <c r="N103" i="2"/>
  <c r="N104" i="2"/>
  <c r="N105" i="2"/>
  <c r="N106" i="2"/>
  <c r="N107" i="2"/>
  <c r="N108" i="2"/>
  <c r="N109" i="2"/>
  <c r="N110" i="2"/>
  <c r="N111" i="2"/>
  <c r="N112" i="2"/>
  <c r="N113" i="2"/>
  <c r="N114" i="2"/>
  <c r="N115" i="2"/>
  <c r="N116" i="2"/>
  <c r="N117" i="2"/>
  <c r="N118" i="2"/>
  <c r="N119" i="2"/>
  <c r="N120" i="2"/>
  <c r="N121" i="2"/>
  <c r="N122" i="2"/>
  <c r="N123" i="2"/>
  <c r="N124" i="2"/>
  <c r="N125" i="2"/>
  <c r="N126" i="2"/>
  <c r="N127" i="2"/>
  <c r="N128" i="2"/>
  <c r="N129" i="2"/>
  <c r="N130" i="2"/>
  <c r="N131" i="2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N151" i="2"/>
  <c r="N152" i="2"/>
  <c r="N153" i="2"/>
  <c r="N154" i="2"/>
  <c r="N155" i="2"/>
  <c r="N156" i="2"/>
  <c r="N157" i="2"/>
  <c r="N158" i="2"/>
  <c r="N159" i="2"/>
  <c r="N160" i="2"/>
  <c r="N161" i="2"/>
  <c r="N162" i="2"/>
  <c r="N163" i="2"/>
  <c r="N164" i="2"/>
  <c r="N165" i="2"/>
  <c r="N166" i="2"/>
  <c r="N167" i="2"/>
  <c r="N168" i="2"/>
  <c r="N169" i="2"/>
  <c r="N170" i="2"/>
  <c r="N171" i="2"/>
  <c r="N172" i="2"/>
  <c r="N173" i="2"/>
  <c r="N174" i="2"/>
  <c r="N175" i="2"/>
  <c r="N176" i="2"/>
  <c r="N177" i="2"/>
  <c r="N178" i="2"/>
  <c r="N179" i="2"/>
  <c r="N180" i="2"/>
  <c r="N181" i="2"/>
  <c r="N182" i="2"/>
  <c r="N183" i="2"/>
  <c r="N184" i="2"/>
  <c r="N185" i="2"/>
  <c r="N186" i="2"/>
  <c r="N187" i="2"/>
  <c r="N188" i="2"/>
  <c r="N189" i="2"/>
  <c r="N190" i="2"/>
  <c r="N191" i="2"/>
  <c r="N192" i="2"/>
  <c r="N193" i="2"/>
  <c r="N194" i="2"/>
  <c r="N195" i="2"/>
  <c r="N196" i="2"/>
  <c r="N197" i="2"/>
  <c r="N198" i="2"/>
  <c r="N199" i="2"/>
  <c r="N200" i="2"/>
  <c r="N201" i="2"/>
  <c r="N202" i="2"/>
  <c r="N203" i="2"/>
  <c r="N204" i="2"/>
  <c r="N205" i="2"/>
  <c r="N206" i="2"/>
  <c r="N207" i="2"/>
  <c r="N208" i="2"/>
  <c r="N209" i="2"/>
  <c r="N210" i="2"/>
  <c r="N211" i="2"/>
  <c r="N212" i="2"/>
  <c r="N213" i="2"/>
  <c r="N214" i="2"/>
  <c r="N215" i="2"/>
  <c r="N216" i="2"/>
  <c r="N217" i="2"/>
  <c r="N218" i="2"/>
  <c r="N219" i="2"/>
  <c r="N220" i="2"/>
  <c r="N221" i="2"/>
  <c r="N222" i="2"/>
  <c r="N223" i="2"/>
  <c r="N224" i="2"/>
  <c r="N225" i="2"/>
  <c r="N226" i="2"/>
  <c r="N227" i="2"/>
  <c r="N228" i="2"/>
  <c r="N229" i="2"/>
  <c r="N230" i="2"/>
  <c r="N231" i="2"/>
  <c r="N232" i="2"/>
  <c r="N233" i="2"/>
  <c r="N234" i="2"/>
  <c r="N235" i="2"/>
  <c r="N236" i="2"/>
  <c r="N237" i="2"/>
  <c r="N238" i="2"/>
  <c r="N239" i="2"/>
  <c r="N240" i="2"/>
  <c r="N241" i="2"/>
  <c r="N242" i="2"/>
  <c r="N243" i="2"/>
  <c r="N244" i="2"/>
  <c r="N245" i="2"/>
  <c r="N246" i="2"/>
  <c r="N247" i="2"/>
  <c r="N248" i="2"/>
  <c r="N249" i="2"/>
  <c r="N250" i="2"/>
  <c r="N251" i="2"/>
  <c r="N252" i="2"/>
  <c r="N253" i="2"/>
  <c r="N254" i="2"/>
  <c r="N255" i="2"/>
  <c r="N256" i="2"/>
  <c r="N257" i="2"/>
  <c r="N258" i="2"/>
  <c r="N259" i="2"/>
  <c r="N260" i="2"/>
  <c r="N261" i="2"/>
  <c r="N262" i="2"/>
  <c r="N263" i="2"/>
  <c r="N264" i="2"/>
  <c r="N265" i="2"/>
  <c r="N266" i="2"/>
  <c r="N267" i="2"/>
  <c r="N268" i="2"/>
  <c r="N269" i="2"/>
  <c r="N270" i="2"/>
  <c r="N271" i="2"/>
  <c r="N272" i="2"/>
  <c r="N273" i="2"/>
  <c r="N274" i="2"/>
  <c r="N275" i="2"/>
  <c r="N276" i="2"/>
  <c r="N277" i="2"/>
  <c r="N278" i="2"/>
  <c r="N279" i="2"/>
  <c r="N280" i="2"/>
  <c r="N281" i="2"/>
  <c r="N282" i="2"/>
  <c r="N283" i="2"/>
  <c r="N284" i="2"/>
  <c r="N285" i="2"/>
  <c r="N286" i="2"/>
  <c r="N287" i="2"/>
  <c r="N288" i="2"/>
  <c r="N289" i="2"/>
  <c r="N290" i="2"/>
  <c r="N291" i="2"/>
  <c r="N292" i="2"/>
  <c r="N293" i="2"/>
  <c r="J31" i="2"/>
  <c r="K31" i="2" s="1"/>
  <c r="J32" i="2"/>
  <c r="K32" i="2" s="1"/>
  <c r="J33" i="2"/>
  <c r="K33" i="2" s="1"/>
  <c r="J34" i="2"/>
  <c r="K34" i="2" s="1"/>
  <c r="J35" i="2"/>
  <c r="K35" i="2" s="1"/>
  <c r="J36" i="2"/>
  <c r="K36" i="2" s="1"/>
  <c r="J37" i="2"/>
  <c r="K37" i="2" s="1"/>
  <c r="J38" i="2"/>
  <c r="K38" i="2" s="1"/>
  <c r="J39" i="2"/>
  <c r="K39" i="2" s="1"/>
  <c r="J40" i="2"/>
  <c r="K40" i="2" s="1"/>
  <c r="J41" i="2"/>
  <c r="K41" i="2" s="1"/>
  <c r="J42" i="2"/>
  <c r="K42" i="2" s="1"/>
  <c r="J43" i="2"/>
  <c r="K43" i="2" s="1"/>
  <c r="J44" i="2"/>
  <c r="K44" i="2" s="1"/>
  <c r="J45" i="2"/>
  <c r="K45" i="2" s="1"/>
  <c r="J46" i="2"/>
  <c r="K46" i="2" s="1"/>
  <c r="J47" i="2"/>
  <c r="K47" i="2" s="1"/>
  <c r="J48" i="2"/>
  <c r="K48" i="2" s="1"/>
  <c r="J49" i="2"/>
  <c r="K49" i="2" s="1"/>
  <c r="J50" i="2"/>
  <c r="K50" i="2" s="1"/>
  <c r="J51" i="2"/>
  <c r="K51" i="2" s="1"/>
  <c r="J52" i="2"/>
  <c r="K52" i="2" s="1"/>
  <c r="J53" i="2"/>
  <c r="K53" i="2" s="1"/>
  <c r="J54" i="2"/>
  <c r="K54" i="2" s="1"/>
  <c r="J55" i="2"/>
  <c r="K55" i="2" s="1"/>
  <c r="J56" i="2"/>
  <c r="K56" i="2" s="1"/>
  <c r="J57" i="2"/>
  <c r="K57" i="2" s="1"/>
  <c r="J58" i="2"/>
  <c r="K58" i="2" s="1"/>
  <c r="J59" i="2"/>
  <c r="K59" i="2" s="1"/>
  <c r="J60" i="2"/>
  <c r="K60" i="2" s="1"/>
  <c r="J61" i="2"/>
  <c r="K61" i="2" s="1"/>
  <c r="J62" i="2"/>
  <c r="K62" i="2" s="1"/>
  <c r="J63" i="2"/>
  <c r="K63" i="2" s="1"/>
  <c r="J64" i="2"/>
  <c r="K64" i="2" s="1"/>
  <c r="J65" i="2"/>
  <c r="K65" i="2" s="1"/>
  <c r="J66" i="2"/>
  <c r="K66" i="2" s="1"/>
  <c r="J67" i="2"/>
  <c r="K67" i="2" s="1"/>
  <c r="J68" i="2"/>
  <c r="K68" i="2" s="1"/>
  <c r="J69" i="2"/>
  <c r="K69" i="2" s="1"/>
  <c r="J70" i="2"/>
  <c r="K70" i="2" s="1"/>
  <c r="J71" i="2"/>
  <c r="K71" i="2" s="1"/>
  <c r="J72" i="2"/>
  <c r="K72" i="2" s="1"/>
  <c r="J73" i="2"/>
  <c r="K73" i="2" s="1"/>
  <c r="J74" i="2"/>
  <c r="K74" i="2" s="1"/>
  <c r="J75" i="2"/>
  <c r="K75" i="2" s="1"/>
  <c r="J76" i="2"/>
  <c r="K76" i="2" s="1"/>
  <c r="J77" i="2"/>
  <c r="K77" i="2" s="1"/>
  <c r="J78" i="2"/>
  <c r="K78" i="2" s="1"/>
  <c r="J79" i="2"/>
  <c r="K79" i="2" s="1"/>
  <c r="J80" i="2"/>
  <c r="K80" i="2" s="1"/>
  <c r="J81" i="2"/>
  <c r="K81" i="2" s="1"/>
  <c r="J82" i="2"/>
  <c r="K82" i="2" s="1"/>
  <c r="J83" i="2"/>
  <c r="K83" i="2" s="1"/>
  <c r="J84" i="2"/>
  <c r="K84" i="2" s="1"/>
  <c r="J85" i="2"/>
  <c r="K85" i="2" s="1"/>
  <c r="J86" i="2"/>
  <c r="K86" i="2" s="1"/>
  <c r="J87" i="2"/>
  <c r="K87" i="2" s="1"/>
  <c r="J88" i="2"/>
  <c r="K88" i="2" s="1"/>
  <c r="J89" i="2"/>
  <c r="K89" i="2" s="1"/>
  <c r="J90" i="2"/>
  <c r="K90" i="2" s="1"/>
  <c r="J91" i="2"/>
  <c r="K91" i="2" s="1"/>
  <c r="J92" i="2"/>
  <c r="K92" i="2" s="1"/>
  <c r="J93" i="2"/>
  <c r="K93" i="2" s="1"/>
  <c r="J94" i="2"/>
  <c r="K94" i="2" s="1"/>
  <c r="J95" i="2"/>
  <c r="K95" i="2" s="1"/>
  <c r="J96" i="2"/>
  <c r="K96" i="2" s="1"/>
  <c r="J97" i="2"/>
  <c r="K97" i="2" s="1"/>
  <c r="J98" i="2"/>
  <c r="K98" i="2" s="1"/>
  <c r="J99" i="2"/>
  <c r="K99" i="2" s="1"/>
  <c r="J100" i="2"/>
  <c r="K100" i="2" s="1"/>
  <c r="J101" i="2"/>
  <c r="K101" i="2" s="1"/>
  <c r="J102" i="2"/>
  <c r="K102" i="2" s="1"/>
  <c r="J103" i="2"/>
  <c r="K103" i="2" s="1"/>
  <c r="J104" i="2"/>
  <c r="K104" i="2" s="1"/>
  <c r="J105" i="2"/>
  <c r="K105" i="2" s="1"/>
  <c r="J106" i="2"/>
  <c r="K106" i="2" s="1"/>
  <c r="J107" i="2"/>
  <c r="K107" i="2" s="1"/>
  <c r="J108" i="2"/>
  <c r="K108" i="2" s="1"/>
  <c r="J109" i="2"/>
  <c r="K109" i="2" s="1"/>
  <c r="J110" i="2"/>
  <c r="K110" i="2" s="1"/>
  <c r="J111" i="2"/>
  <c r="K111" i="2" s="1"/>
  <c r="J112" i="2"/>
  <c r="K112" i="2" s="1"/>
  <c r="J113" i="2"/>
  <c r="K113" i="2" s="1"/>
  <c r="J114" i="2"/>
  <c r="K114" i="2" s="1"/>
  <c r="J115" i="2"/>
  <c r="K115" i="2" s="1"/>
  <c r="J116" i="2"/>
  <c r="K116" i="2" s="1"/>
  <c r="J117" i="2"/>
  <c r="K117" i="2" s="1"/>
  <c r="J118" i="2"/>
  <c r="K118" i="2" s="1"/>
  <c r="J119" i="2"/>
  <c r="K119" i="2" s="1"/>
  <c r="J120" i="2"/>
  <c r="K120" i="2" s="1"/>
  <c r="J121" i="2"/>
  <c r="K121" i="2" s="1"/>
  <c r="J122" i="2"/>
  <c r="K122" i="2" s="1"/>
  <c r="J123" i="2"/>
  <c r="K123" i="2" s="1"/>
  <c r="J124" i="2"/>
  <c r="K124" i="2" s="1"/>
  <c r="J125" i="2"/>
  <c r="K125" i="2" s="1"/>
  <c r="J126" i="2"/>
  <c r="K126" i="2" s="1"/>
  <c r="J127" i="2"/>
  <c r="K127" i="2" s="1"/>
  <c r="J128" i="2"/>
  <c r="K128" i="2" s="1"/>
  <c r="J129" i="2"/>
  <c r="K129" i="2" s="1"/>
  <c r="J130" i="2"/>
  <c r="K130" i="2" s="1"/>
  <c r="J131" i="2"/>
  <c r="K131" i="2" s="1"/>
  <c r="J132" i="2"/>
  <c r="K132" i="2" s="1"/>
  <c r="J133" i="2"/>
  <c r="K133" i="2" s="1"/>
  <c r="J134" i="2"/>
  <c r="K134" i="2" s="1"/>
  <c r="J135" i="2"/>
  <c r="K135" i="2" s="1"/>
  <c r="J136" i="2"/>
  <c r="K136" i="2" s="1"/>
  <c r="J137" i="2"/>
  <c r="K137" i="2" s="1"/>
  <c r="J138" i="2"/>
  <c r="K138" i="2" s="1"/>
  <c r="J139" i="2"/>
  <c r="K139" i="2" s="1"/>
  <c r="J140" i="2"/>
  <c r="K140" i="2" s="1"/>
  <c r="J141" i="2"/>
  <c r="K141" i="2" s="1"/>
  <c r="J142" i="2"/>
  <c r="K142" i="2" s="1"/>
  <c r="J143" i="2"/>
  <c r="K143" i="2" s="1"/>
  <c r="J144" i="2"/>
  <c r="K144" i="2" s="1"/>
  <c r="J145" i="2"/>
  <c r="K145" i="2" s="1"/>
  <c r="J146" i="2"/>
  <c r="K146" i="2" s="1"/>
  <c r="J147" i="2"/>
  <c r="K147" i="2" s="1"/>
  <c r="J148" i="2"/>
  <c r="K148" i="2" s="1"/>
  <c r="J149" i="2"/>
  <c r="K149" i="2" s="1"/>
  <c r="J150" i="2"/>
  <c r="K150" i="2" s="1"/>
  <c r="J151" i="2"/>
  <c r="K151" i="2" s="1"/>
  <c r="J152" i="2"/>
  <c r="K152" i="2" s="1"/>
  <c r="J153" i="2"/>
  <c r="K153" i="2" s="1"/>
  <c r="J154" i="2"/>
  <c r="K154" i="2" s="1"/>
  <c r="J155" i="2"/>
  <c r="K155" i="2" s="1"/>
  <c r="J156" i="2"/>
  <c r="K156" i="2" s="1"/>
  <c r="J157" i="2"/>
  <c r="K157" i="2" s="1"/>
  <c r="J158" i="2"/>
  <c r="K158" i="2" s="1"/>
  <c r="J159" i="2"/>
  <c r="K159" i="2" s="1"/>
  <c r="J160" i="2"/>
  <c r="K160" i="2" s="1"/>
  <c r="J161" i="2"/>
  <c r="K161" i="2" s="1"/>
  <c r="J162" i="2"/>
  <c r="K162" i="2" s="1"/>
  <c r="J163" i="2"/>
  <c r="K163" i="2" s="1"/>
  <c r="J164" i="2"/>
  <c r="K164" i="2" s="1"/>
  <c r="J165" i="2"/>
  <c r="K165" i="2" s="1"/>
  <c r="J166" i="2"/>
  <c r="K166" i="2" s="1"/>
  <c r="J167" i="2"/>
  <c r="K167" i="2" s="1"/>
  <c r="J168" i="2"/>
  <c r="K168" i="2" s="1"/>
  <c r="J169" i="2"/>
  <c r="K169" i="2" s="1"/>
  <c r="J170" i="2"/>
  <c r="K170" i="2" s="1"/>
  <c r="J171" i="2"/>
  <c r="K171" i="2" s="1"/>
  <c r="J172" i="2"/>
  <c r="K172" i="2" s="1"/>
  <c r="J173" i="2"/>
  <c r="K173" i="2" s="1"/>
  <c r="J174" i="2"/>
  <c r="K174" i="2" s="1"/>
  <c r="J175" i="2"/>
  <c r="K175" i="2" s="1"/>
  <c r="J176" i="2"/>
  <c r="K176" i="2" s="1"/>
  <c r="J177" i="2"/>
  <c r="K177" i="2" s="1"/>
  <c r="J178" i="2"/>
  <c r="K178" i="2" s="1"/>
  <c r="J179" i="2"/>
  <c r="K179" i="2" s="1"/>
  <c r="J180" i="2"/>
  <c r="K180" i="2" s="1"/>
  <c r="J181" i="2"/>
  <c r="K181" i="2" s="1"/>
  <c r="J182" i="2"/>
  <c r="K182" i="2" s="1"/>
  <c r="J183" i="2"/>
  <c r="K183" i="2" s="1"/>
  <c r="J184" i="2"/>
  <c r="K184" i="2" s="1"/>
  <c r="J185" i="2"/>
  <c r="K185" i="2" s="1"/>
  <c r="J186" i="2"/>
  <c r="K186" i="2" s="1"/>
  <c r="J187" i="2"/>
  <c r="K187" i="2" s="1"/>
  <c r="J188" i="2"/>
  <c r="K188" i="2" s="1"/>
  <c r="J189" i="2"/>
  <c r="K189" i="2" s="1"/>
  <c r="J190" i="2"/>
  <c r="K190" i="2" s="1"/>
  <c r="J191" i="2"/>
  <c r="K191" i="2" s="1"/>
  <c r="J192" i="2"/>
  <c r="K192" i="2" s="1"/>
  <c r="J193" i="2"/>
  <c r="K193" i="2" s="1"/>
  <c r="J194" i="2"/>
  <c r="K194" i="2" s="1"/>
  <c r="J195" i="2"/>
  <c r="K195" i="2" s="1"/>
  <c r="J196" i="2"/>
  <c r="K196" i="2" s="1"/>
  <c r="J197" i="2"/>
  <c r="K197" i="2" s="1"/>
  <c r="J198" i="2"/>
  <c r="K198" i="2" s="1"/>
  <c r="J199" i="2"/>
  <c r="K199" i="2" s="1"/>
  <c r="J200" i="2"/>
  <c r="K200" i="2" s="1"/>
  <c r="J201" i="2"/>
  <c r="K201" i="2" s="1"/>
  <c r="J202" i="2"/>
  <c r="K202" i="2" s="1"/>
  <c r="J203" i="2"/>
  <c r="K203" i="2" s="1"/>
  <c r="J204" i="2"/>
  <c r="K204" i="2" s="1"/>
  <c r="J205" i="2"/>
  <c r="K205" i="2" s="1"/>
  <c r="J206" i="2"/>
  <c r="K206" i="2" s="1"/>
  <c r="J207" i="2"/>
  <c r="K207" i="2" s="1"/>
  <c r="J208" i="2"/>
  <c r="K208" i="2" s="1"/>
  <c r="J209" i="2"/>
  <c r="K209" i="2" s="1"/>
  <c r="J210" i="2"/>
  <c r="K210" i="2" s="1"/>
  <c r="J211" i="2"/>
  <c r="K211" i="2" s="1"/>
  <c r="J212" i="2"/>
  <c r="K212" i="2" s="1"/>
  <c r="J213" i="2"/>
  <c r="K213" i="2" s="1"/>
  <c r="J214" i="2"/>
  <c r="K214" i="2" s="1"/>
  <c r="J215" i="2"/>
  <c r="K215" i="2" s="1"/>
  <c r="J216" i="2"/>
  <c r="K216" i="2" s="1"/>
  <c r="J217" i="2"/>
  <c r="K217" i="2" s="1"/>
  <c r="J218" i="2"/>
  <c r="K218" i="2" s="1"/>
  <c r="J219" i="2"/>
  <c r="K219" i="2" s="1"/>
  <c r="J220" i="2"/>
  <c r="K220" i="2" s="1"/>
  <c r="J221" i="2"/>
  <c r="K221" i="2" s="1"/>
  <c r="J222" i="2"/>
  <c r="K222" i="2" s="1"/>
  <c r="J223" i="2"/>
  <c r="K223" i="2" s="1"/>
  <c r="J224" i="2"/>
  <c r="K224" i="2" s="1"/>
  <c r="J225" i="2"/>
  <c r="K225" i="2" s="1"/>
  <c r="J226" i="2"/>
  <c r="K226" i="2" s="1"/>
  <c r="J227" i="2"/>
  <c r="K227" i="2" s="1"/>
  <c r="J228" i="2"/>
  <c r="K228" i="2" s="1"/>
  <c r="J229" i="2"/>
  <c r="K229" i="2" s="1"/>
  <c r="J230" i="2"/>
  <c r="K230" i="2" s="1"/>
  <c r="J231" i="2"/>
  <c r="K231" i="2" s="1"/>
  <c r="J232" i="2"/>
  <c r="K232" i="2" s="1"/>
  <c r="J233" i="2"/>
  <c r="K233" i="2" s="1"/>
  <c r="J234" i="2"/>
  <c r="K234" i="2" s="1"/>
  <c r="J235" i="2"/>
  <c r="K235" i="2" s="1"/>
  <c r="J236" i="2"/>
  <c r="K236" i="2" s="1"/>
  <c r="J237" i="2"/>
  <c r="K237" i="2" s="1"/>
  <c r="J238" i="2"/>
  <c r="K238" i="2" s="1"/>
  <c r="J239" i="2"/>
  <c r="K239" i="2" s="1"/>
  <c r="J240" i="2"/>
  <c r="K240" i="2" s="1"/>
  <c r="J241" i="2"/>
  <c r="K241" i="2" s="1"/>
  <c r="J242" i="2"/>
  <c r="K242" i="2" s="1"/>
  <c r="J243" i="2"/>
  <c r="K243" i="2" s="1"/>
  <c r="J244" i="2"/>
  <c r="K244" i="2" s="1"/>
  <c r="J245" i="2"/>
  <c r="K245" i="2" s="1"/>
  <c r="J246" i="2"/>
  <c r="K246" i="2" s="1"/>
  <c r="J247" i="2"/>
  <c r="K247" i="2" s="1"/>
  <c r="J248" i="2"/>
  <c r="K248" i="2" s="1"/>
  <c r="J249" i="2"/>
  <c r="K249" i="2" s="1"/>
  <c r="J250" i="2"/>
  <c r="K250" i="2" s="1"/>
  <c r="J251" i="2"/>
  <c r="K251" i="2" s="1"/>
  <c r="J252" i="2"/>
  <c r="K252" i="2" s="1"/>
  <c r="J253" i="2"/>
  <c r="K253" i="2" s="1"/>
  <c r="J254" i="2"/>
  <c r="K254" i="2" s="1"/>
  <c r="J255" i="2"/>
  <c r="K255" i="2" s="1"/>
  <c r="J256" i="2"/>
  <c r="K256" i="2" s="1"/>
  <c r="J257" i="2"/>
  <c r="K257" i="2" s="1"/>
  <c r="J258" i="2"/>
  <c r="K258" i="2" s="1"/>
  <c r="J259" i="2"/>
  <c r="K259" i="2" s="1"/>
  <c r="J260" i="2"/>
  <c r="K260" i="2" s="1"/>
  <c r="J261" i="2"/>
  <c r="K261" i="2" s="1"/>
  <c r="J262" i="2"/>
  <c r="K262" i="2" s="1"/>
  <c r="J263" i="2"/>
  <c r="K263" i="2" s="1"/>
  <c r="J264" i="2"/>
  <c r="K264" i="2" s="1"/>
  <c r="J265" i="2"/>
  <c r="K265" i="2" s="1"/>
  <c r="J266" i="2"/>
  <c r="K266" i="2" s="1"/>
  <c r="J267" i="2"/>
  <c r="K267" i="2" s="1"/>
  <c r="J268" i="2"/>
  <c r="K268" i="2" s="1"/>
  <c r="J269" i="2"/>
  <c r="K269" i="2" s="1"/>
  <c r="J270" i="2"/>
  <c r="K270" i="2" s="1"/>
  <c r="J271" i="2"/>
  <c r="K271" i="2" s="1"/>
  <c r="J272" i="2"/>
  <c r="K272" i="2" s="1"/>
  <c r="J273" i="2"/>
  <c r="K273" i="2" s="1"/>
  <c r="J274" i="2"/>
  <c r="K274" i="2" s="1"/>
  <c r="J275" i="2"/>
  <c r="K275" i="2" s="1"/>
  <c r="J276" i="2"/>
  <c r="K276" i="2" s="1"/>
  <c r="J277" i="2"/>
  <c r="K277" i="2" s="1"/>
  <c r="J278" i="2"/>
  <c r="K278" i="2" s="1"/>
  <c r="J279" i="2"/>
  <c r="K279" i="2" s="1"/>
  <c r="J280" i="2"/>
  <c r="K280" i="2" s="1"/>
  <c r="J281" i="2"/>
  <c r="K281" i="2" s="1"/>
  <c r="J282" i="2"/>
  <c r="K282" i="2" s="1"/>
  <c r="J283" i="2"/>
  <c r="K283" i="2" s="1"/>
  <c r="J284" i="2"/>
  <c r="K284" i="2" s="1"/>
  <c r="J285" i="2"/>
  <c r="K285" i="2" s="1"/>
  <c r="J286" i="2"/>
  <c r="K286" i="2" s="1"/>
  <c r="J287" i="2"/>
  <c r="K287" i="2" s="1"/>
  <c r="J288" i="2"/>
  <c r="K288" i="2" s="1"/>
  <c r="J289" i="2"/>
  <c r="K289" i="2" s="1"/>
  <c r="J290" i="2"/>
  <c r="K290" i="2" s="1"/>
  <c r="J291" i="2"/>
  <c r="K291" i="2" s="1"/>
  <c r="J292" i="2"/>
  <c r="K292" i="2" s="1"/>
  <c r="J293" i="2"/>
  <c r="K293" i="2" s="1"/>
  <c r="R295" i="2" l="1"/>
  <c r="S291" i="2" s="1"/>
  <c r="S280" i="2"/>
  <c r="S216" i="2"/>
  <c r="S200" i="2"/>
  <c r="S136" i="2"/>
  <c r="S120" i="2"/>
  <c r="S72" i="2"/>
  <c r="S56" i="2"/>
  <c r="S94" i="2"/>
  <c r="S78" i="2"/>
  <c r="S125" i="2"/>
  <c r="S109" i="2"/>
  <c r="S61" i="2"/>
  <c r="S45" i="2"/>
  <c r="S35" i="2"/>
  <c r="AB22" i="2"/>
  <c r="H20" i="2"/>
  <c r="O25" i="2"/>
  <c r="S141" i="2" l="1"/>
  <c r="AB28" i="2"/>
  <c r="H9" i="2"/>
  <c r="H14" i="2"/>
  <c r="H18" i="2"/>
  <c r="O27" i="2"/>
  <c r="O24" i="2"/>
  <c r="O4" i="2"/>
  <c r="O12" i="2"/>
  <c r="AB27" i="2"/>
  <c r="O20" i="2"/>
  <c r="O19" i="2"/>
  <c r="AB24" i="2"/>
  <c r="O30" i="2"/>
  <c r="H10" i="2"/>
  <c r="H15" i="2"/>
  <c r="AB18" i="2"/>
  <c r="AB29" i="2"/>
  <c r="H19" i="2"/>
  <c r="AB30" i="2"/>
  <c r="O6" i="2"/>
  <c r="O14" i="2"/>
  <c r="AB23" i="2"/>
  <c r="O29" i="2"/>
  <c r="O23" i="2"/>
  <c r="H149" i="2"/>
  <c r="H21" i="2"/>
  <c r="H22" i="2"/>
  <c r="H23" i="2"/>
  <c r="H24" i="2"/>
  <c r="H25" i="2"/>
  <c r="H26" i="2"/>
  <c r="H27" i="2"/>
  <c r="H28" i="2"/>
  <c r="H29" i="2"/>
  <c r="H30" i="2"/>
  <c r="H3" i="2"/>
  <c r="S51" i="2"/>
  <c r="S77" i="2"/>
  <c r="S46" i="2"/>
  <c r="S110" i="2"/>
  <c r="S88" i="2"/>
  <c r="S152" i="2"/>
  <c r="S232" i="2"/>
  <c r="O26" i="2"/>
  <c r="H6" i="2"/>
  <c r="H12" i="2"/>
  <c r="H16" i="2"/>
  <c r="AB21" i="2"/>
  <c r="H4" i="2"/>
  <c r="AB19" i="2"/>
  <c r="AB26" i="2"/>
  <c r="H11" i="2"/>
  <c r="O8" i="2"/>
  <c r="O16" i="2"/>
  <c r="AB20" i="2"/>
  <c r="AB25" i="2"/>
  <c r="O263" i="2"/>
  <c r="O5" i="2"/>
  <c r="O7" i="2"/>
  <c r="O9" i="2"/>
  <c r="O11" i="2"/>
  <c r="O13" i="2"/>
  <c r="O15" i="2"/>
  <c r="O17" i="2"/>
  <c r="S40" i="2"/>
  <c r="S93" i="2"/>
  <c r="S62" i="2"/>
  <c r="S126" i="2"/>
  <c r="S104" i="2"/>
  <c r="S168" i="2"/>
  <c r="S264" i="2"/>
  <c r="O22" i="2"/>
  <c r="H8" i="2"/>
  <c r="H13" i="2"/>
  <c r="H17" i="2"/>
  <c r="H5" i="2"/>
  <c r="O28" i="2"/>
  <c r="O3" i="2"/>
  <c r="O10" i="2"/>
  <c r="O18" i="2"/>
  <c r="O21" i="2"/>
  <c r="H7" i="2"/>
  <c r="AB31" i="2"/>
  <c r="AB35" i="2"/>
  <c r="AB39" i="2"/>
  <c r="AB43" i="2"/>
  <c r="AB47" i="2"/>
  <c r="AB51" i="2"/>
  <c r="AB55" i="2"/>
  <c r="AB59" i="2"/>
  <c r="AB63" i="2"/>
  <c r="AB67" i="2"/>
  <c r="AB71" i="2"/>
  <c r="AB75" i="2"/>
  <c r="AB79" i="2"/>
  <c r="AB83" i="2"/>
  <c r="AB87" i="2"/>
  <c r="AB91" i="2"/>
  <c r="AB95" i="2"/>
  <c r="AB99" i="2"/>
  <c r="AB103" i="2"/>
  <c r="AB107" i="2"/>
  <c r="AB111" i="2"/>
  <c r="AB115" i="2"/>
  <c r="AB119" i="2"/>
  <c r="AB123" i="2"/>
  <c r="AB127" i="2"/>
  <c r="AB131" i="2"/>
  <c r="AB135" i="2"/>
  <c r="AB139" i="2"/>
  <c r="AB143" i="2"/>
  <c r="AB147" i="2"/>
  <c r="AB151" i="2"/>
  <c r="AB155" i="2"/>
  <c r="AB159" i="2"/>
  <c r="AB163" i="2"/>
  <c r="AB167" i="2"/>
  <c r="AB171" i="2"/>
  <c r="AB175" i="2"/>
  <c r="AB179" i="2"/>
  <c r="AB183" i="2"/>
  <c r="AB187" i="2"/>
  <c r="AB191" i="2"/>
  <c r="AB195" i="2"/>
  <c r="AB199" i="2"/>
  <c r="AB203" i="2"/>
  <c r="AB207" i="2"/>
  <c r="AB211" i="2"/>
  <c r="AB215" i="2"/>
  <c r="AB219" i="2"/>
  <c r="AB223" i="2"/>
  <c r="AB227" i="2"/>
  <c r="AB231" i="2"/>
  <c r="AB235" i="2"/>
  <c r="AB239" i="2"/>
  <c r="AB243" i="2"/>
  <c r="AB247" i="2"/>
  <c r="AB251" i="2"/>
  <c r="AB255" i="2"/>
  <c r="AB259" i="2"/>
  <c r="AB263" i="2"/>
  <c r="AB267" i="2"/>
  <c r="AB271" i="2"/>
  <c r="AB275" i="2"/>
  <c r="AB279" i="2"/>
  <c r="AB283" i="2"/>
  <c r="AB287" i="2"/>
  <c r="AB291" i="2"/>
  <c r="AB288" i="2"/>
  <c r="AB256" i="2"/>
  <c r="AB224" i="2"/>
  <c r="AB192" i="2"/>
  <c r="AB172" i="2"/>
  <c r="AB156" i="2"/>
  <c r="AB140" i="2"/>
  <c r="AB120" i="2"/>
  <c r="AB104" i="2"/>
  <c r="AB88" i="2"/>
  <c r="AB72" i="2"/>
  <c r="AB56" i="2"/>
  <c r="AB268" i="2"/>
  <c r="AB236" i="2"/>
  <c r="AB204" i="2"/>
  <c r="AB50" i="2"/>
  <c r="AB34" i="2"/>
  <c r="AB282" i="2"/>
  <c r="AB266" i="2"/>
  <c r="AB250" i="2"/>
  <c r="AB234" i="2"/>
  <c r="AB218" i="2"/>
  <c r="AB202" i="2"/>
  <c r="AB186" i="2"/>
  <c r="AB170" i="2"/>
  <c r="AB154" i="2"/>
  <c r="AB138" i="2"/>
  <c r="AB122" i="2"/>
  <c r="AB106" i="2"/>
  <c r="AB90" i="2"/>
  <c r="AB74" i="2"/>
  <c r="AB58" i="2"/>
  <c r="AB41" i="2"/>
  <c r="AB289" i="2"/>
  <c r="AB273" i="2"/>
  <c r="AB257" i="2"/>
  <c r="AB241" i="2"/>
  <c r="AB225" i="2"/>
  <c r="AB209" i="2"/>
  <c r="AB193" i="2"/>
  <c r="AB177" i="2"/>
  <c r="AB161" i="2"/>
  <c r="AB145" i="2"/>
  <c r="AB129" i="2"/>
  <c r="AB113" i="2"/>
  <c r="AB97" i="2"/>
  <c r="AB81" i="2"/>
  <c r="AB65" i="2"/>
  <c r="AB48" i="2"/>
  <c r="AB32" i="2"/>
  <c r="AB272" i="2"/>
  <c r="AB240" i="2"/>
  <c r="AB208" i="2"/>
  <c r="AB180" i="2"/>
  <c r="AB164" i="2"/>
  <c r="AB148" i="2"/>
  <c r="AB128" i="2"/>
  <c r="AB112" i="2"/>
  <c r="AB96" i="2"/>
  <c r="AB80" i="2"/>
  <c r="AB64" i="2"/>
  <c r="AB284" i="2"/>
  <c r="AB252" i="2"/>
  <c r="AB220" i="2"/>
  <c r="AB184" i="2"/>
  <c r="AB42" i="2"/>
  <c r="AB290" i="2"/>
  <c r="AB274" i="2"/>
  <c r="AB258" i="2"/>
  <c r="AB242" i="2"/>
  <c r="AB226" i="2"/>
  <c r="AB210" i="2"/>
  <c r="AB194" i="2"/>
  <c r="AB178" i="2"/>
  <c r="AB162" i="2"/>
  <c r="AB146" i="2"/>
  <c r="AB130" i="2"/>
  <c r="AB114" i="2"/>
  <c r="AB98" i="2"/>
  <c r="AB82" i="2"/>
  <c r="AB66" i="2"/>
  <c r="AB49" i="2"/>
  <c r="AB33" i="2"/>
  <c r="AB281" i="2"/>
  <c r="AB265" i="2"/>
  <c r="AB249" i="2"/>
  <c r="AB233" i="2"/>
  <c r="AB217" i="2"/>
  <c r="AB201" i="2"/>
  <c r="AB185" i="2"/>
  <c r="AB169" i="2"/>
  <c r="AB153" i="2"/>
  <c r="AB137" i="2"/>
  <c r="AB121" i="2"/>
  <c r="AB105" i="2"/>
  <c r="AB89" i="2"/>
  <c r="AB73" i="2"/>
  <c r="AB57" i="2"/>
  <c r="AB40" i="2"/>
  <c r="AB264" i="2"/>
  <c r="AB232" i="2"/>
  <c r="AB200" i="2"/>
  <c r="AB176" i="2"/>
  <c r="AB160" i="2"/>
  <c r="AB144" i="2"/>
  <c r="AB124" i="2"/>
  <c r="AB108" i="2"/>
  <c r="AB92" i="2"/>
  <c r="AB76" i="2"/>
  <c r="AB60" i="2"/>
  <c r="AB276" i="2"/>
  <c r="AB244" i="2"/>
  <c r="AB212" i="2"/>
  <c r="AB132" i="2"/>
  <c r="AB38" i="2"/>
  <c r="AB286" i="2"/>
  <c r="AB270" i="2"/>
  <c r="AB254" i="2"/>
  <c r="AB238" i="2"/>
  <c r="AB222" i="2"/>
  <c r="AB206" i="2"/>
  <c r="AB190" i="2"/>
  <c r="AB174" i="2"/>
  <c r="AB158" i="2"/>
  <c r="AB142" i="2"/>
  <c r="AB126" i="2"/>
  <c r="AB110" i="2"/>
  <c r="AB94" i="2"/>
  <c r="AB78" i="2"/>
  <c r="AB62" i="2"/>
  <c r="AB45" i="2"/>
  <c r="AB293" i="2"/>
  <c r="AB277" i="2"/>
  <c r="AB261" i="2"/>
  <c r="AB245" i="2"/>
  <c r="AB229" i="2"/>
  <c r="AB213" i="2"/>
  <c r="AB197" i="2"/>
  <c r="AB181" i="2"/>
  <c r="AB165" i="2"/>
  <c r="AB149" i="2"/>
  <c r="AB133" i="2"/>
  <c r="AB117" i="2"/>
  <c r="AB101" i="2"/>
  <c r="AB85" i="2"/>
  <c r="AB69" i="2"/>
  <c r="AB52" i="2"/>
  <c r="AB36" i="2"/>
  <c r="S184" i="2"/>
  <c r="S248" i="2"/>
  <c r="AB61" i="2"/>
  <c r="AB125" i="2"/>
  <c r="AB189" i="2"/>
  <c r="AB253" i="2"/>
  <c r="AB53" i="2"/>
  <c r="AB118" i="2"/>
  <c r="AB182" i="2"/>
  <c r="AB246" i="2"/>
  <c r="AB46" i="2"/>
  <c r="AB292" i="2"/>
  <c r="AB116" i="2"/>
  <c r="AB188" i="2"/>
  <c r="AB77" i="2"/>
  <c r="AB141" i="2"/>
  <c r="AB205" i="2"/>
  <c r="AB269" i="2"/>
  <c r="AB70" i="2"/>
  <c r="AB134" i="2"/>
  <c r="AB198" i="2"/>
  <c r="AB262" i="2"/>
  <c r="AB196" i="2"/>
  <c r="AB68" i="2"/>
  <c r="AB136" i="2"/>
  <c r="AB216" i="2"/>
  <c r="AB93" i="2"/>
  <c r="AB157" i="2"/>
  <c r="AB221" i="2"/>
  <c r="AB285" i="2"/>
  <c r="AB86" i="2"/>
  <c r="AB150" i="2"/>
  <c r="AB214" i="2"/>
  <c r="AB278" i="2"/>
  <c r="AB228" i="2"/>
  <c r="AB84" i="2"/>
  <c r="AB152" i="2"/>
  <c r="AB248" i="2"/>
  <c r="AB44" i="2"/>
  <c r="AB109" i="2"/>
  <c r="AB173" i="2"/>
  <c r="AB237" i="2"/>
  <c r="AB37" i="2"/>
  <c r="AB102" i="2"/>
  <c r="AB166" i="2"/>
  <c r="AB230" i="2"/>
  <c r="AB54" i="2"/>
  <c r="AB260" i="2"/>
  <c r="AB100" i="2"/>
  <c r="AB168" i="2"/>
  <c r="AB280" i="2"/>
  <c r="S198" i="2"/>
  <c r="H42" i="2"/>
  <c r="H38" i="2"/>
  <c r="H284" i="2"/>
  <c r="H165" i="2"/>
  <c r="H90" i="2"/>
  <c r="H58" i="2"/>
  <c r="H113" i="2"/>
  <c r="H86" i="2"/>
  <c r="H54" i="2"/>
  <c r="H70" i="2"/>
  <c r="H74" i="2"/>
  <c r="S230" i="2"/>
  <c r="S262" i="2"/>
  <c r="S103" i="2"/>
  <c r="S183" i="2"/>
  <c r="S263" i="2"/>
  <c r="S157" i="2"/>
  <c r="S173" i="2"/>
  <c r="S189" i="2"/>
  <c r="S205" i="2"/>
  <c r="S221" i="2"/>
  <c r="S237" i="2"/>
  <c r="S253" i="2"/>
  <c r="S269" i="2"/>
  <c r="S285" i="2"/>
  <c r="S134" i="2"/>
  <c r="S150" i="2"/>
  <c r="S166" i="2"/>
  <c r="S182" i="2"/>
  <c r="S214" i="2"/>
  <c r="S246" i="2"/>
  <c r="S278" i="2"/>
  <c r="S87" i="2"/>
  <c r="S135" i="2"/>
  <c r="S167" i="2"/>
  <c r="S215" i="2"/>
  <c r="S247" i="2"/>
  <c r="S39" i="2"/>
  <c r="S55" i="2"/>
  <c r="S33" i="2"/>
  <c r="S49" i="2"/>
  <c r="S65" i="2"/>
  <c r="S81" i="2"/>
  <c r="S97" i="2"/>
  <c r="S113" i="2"/>
  <c r="S34" i="2"/>
  <c r="S50" i="2"/>
  <c r="S66" i="2"/>
  <c r="S82" i="2"/>
  <c r="S98" i="2"/>
  <c r="S114" i="2"/>
  <c r="S44" i="2"/>
  <c r="S60" i="2"/>
  <c r="S76" i="2"/>
  <c r="S92" i="2"/>
  <c r="S108" i="2"/>
  <c r="S124" i="2"/>
  <c r="S140" i="2"/>
  <c r="S156" i="2"/>
  <c r="S172" i="2"/>
  <c r="S188" i="2"/>
  <c r="S204" i="2"/>
  <c r="S220" i="2"/>
  <c r="S236" i="2"/>
  <c r="S252" i="2"/>
  <c r="S268" i="2"/>
  <c r="S284" i="2"/>
  <c r="S129" i="2"/>
  <c r="S145" i="2"/>
  <c r="S161" i="2"/>
  <c r="S177" i="2"/>
  <c r="S193" i="2"/>
  <c r="S209" i="2"/>
  <c r="S225" i="2"/>
  <c r="S241" i="2"/>
  <c r="S257" i="2"/>
  <c r="S273" i="2"/>
  <c r="S289" i="2"/>
  <c r="S138" i="2"/>
  <c r="S154" i="2"/>
  <c r="S170" i="2"/>
  <c r="S186" i="2"/>
  <c r="S202" i="2"/>
  <c r="S218" i="2"/>
  <c r="S234" i="2"/>
  <c r="S250" i="2"/>
  <c r="S266" i="2"/>
  <c r="S282" i="2"/>
  <c r="S32" i="2"/>
  <c r="S75" i="2"/>
  <c r="S91" i="2"/>
  <c r="S107" i="2"/>
  <c r="S123" i="2"/>
  <c r="S139" i="2"/>
  <c r="S155" i="2"/>
  <c r="S171" i="2"/>
  <c r="S187" i="2"/>
  <c r="S203" i="2"/>
  <c r="S219" i="2"/>
  <c r="S235" i="2"/>
  <c r="S251" i="2"/>
  <c r="S267" i="2"/>
  <c r="S283" i="2"/>
  <c r="S71" i="2"/>
  <c r="S119" i="2"/>
  <c r="S151" i="2"/>
  <c r="S199" i="2"/>
  <c r="S231" i="2"/>
  <c r="S279" i="2"/>
  <c r="S43" i="2"/>
  <c r="S59" i="2"/>
  <c r="S37" i="2"/>
  <c r="S53" i="2"/>
  <c r="S69" i="2"/>
  <c r="S85" i="2"/>
  <c r="S101" i="2"/>
  <c r="S117" i="2"/>
  <c r="S38" i="2"/>
  <c r="S54" i="2"/>
  <c r="S70" i="2"/>
  <c r="S86" i="2"/>
  <c r="S102" i="2"/>
  <c r="S118" i="2"/>
  <c r="S48" i="2"/>
  <c r="S64" i="2"/>
  <c r="S80" i="2"/>
  <c r="S96" i="2"/>
  <c r="S112" i="2"/>
  <c r="S128" i="2"/>
  <c r="S144" i="2"/>
  <c r="S160" i="2"/>
  <c r="S176" i="2"/>
  <c r="S192" i="2"/>
  <c r="S208" i="2"/>
  <c r="S224" i="2"/>
  <c r="S240" i="2"/>
  <c r="S256" i="2"/>
  <c r="S272" i="2"/>
  <c r="S288" i="2"/>
  <c r="S133" i="2"/>
  <c r="S149" i="2"/>
  <c r="S165" i="2"/>
  <c r="S181" i="2"/>
  <c r="S197" i="2"/>
  <c r="S213" i="2"/>
  <c r="S229" i="2"/>
  <c r="S245" i="2"/>
  <c r="S261" i="2"/>
  <c r="S277" i="2"/>
  <c r="S293" i="2"/>
  <c r="S142" i="2"/>
  <c r="S158" i="2"/>
  <c r="S174" i="2"/>
  <c r="S190" i="2"/>
  <c r="S206" i="2"/>
  <c r="S222" i="2"/>
  <c r="S238" i="2"/>
  <c r="S254" i="2"/>
  <c r="S270" i="2"/>
  <c r="S286" i="2"/>
  <c r="S63" i="2"/>
  <c r="S79" i="2"/>
  <c r="S95" i="2"/>
  <c r="S111" i="2"/>
  <c r="S127" i="2"/>
  <c r="S143" i="2"/>
  <c r="S159" i="2"/>
  <c r="S175" i="2"/>
  <c r="S191" i="2"/>
  <c r="S207" i="2"/>
  <c r="S223" i="2"/>
  <c r="S239" i="2"/>
  <c r="S255" i="2"/>
  <c r="S271" i="2"/>
  <c r="S287" i="2"/>
  <c r="S47" i="2"/>
  <c r="S36" i="2"/>
  <c r="S41" i="2"/>
  <c r="S57" i="2"/>
  <c r="S73" i="2"/>
  <c r="S89" i="2"/>
  <c r="S105" i="2"/>
  <c r="S121" i="2"/>
  <c r="S42" i="2"/>
  <c r="S58" i="2"/>
  <c r="S74" i="2"/>
  <c r="S90" i="2"/>
  <c r="S106" i="2"/>
  <c r="S122" i="2"/>
  <c r="S52" i="2"/>
  <c r="S68" i="2"/>
  <c r="S84" i="2"/>
  <c r="S100" i="2"/>
  <c r="S116" i="2"/>
  <c r="S132" i="2"/>
  <c r="S148" i="2"/>
  <c r="S164" i="2"/>
  <c r="S180" i="2"/>
  <c r="S196" i="2"/>
  <c r="S212" i="2"/>
  <c r="S228" i="2"/>
  <c r="S244" i="2"/>
  <c r="S260" i="2"/>
  <c r="S276" i="2"/>
  <c r="S292" i="2"/>
  <c r="S137" i="2"/>
  <c r="S153" i="2"/>
  <c r="S169" i="2"/>
  <c r="S185" i="2"/>
  <c r="S201" i="2"/>
  <c r="S217" i="2"/>
  <c r="S233" i="2"/>
  <c r="S249" i="2"/>
  <c r="S265" i="2"/>
  <c r="S281" i="2"/>
  <c r="S130" i="2"/>
  <c r="S146" i="2"/>
  <c r="S162" i="2"/>
  <c r="S178" i="2"/>
  <c r="S194" i="2"/>
  <c r="S210" i="2"/>
  <c r="S226" i="2"/>
  <c r="S242" i="2"/>
  <c r="S258" i="2"/>
  <c r="S274" i="2"/>
  <c r="S290" i="2"/>
  <c r="S67" i="2"/>
  <c r="S83" i="2"/>
  <c r="S99" i="2"/>
  <c r="S115" i="2"/>
  <c r="S131" i="2"/>
  <c r="S147" i="2"/>
  <c r="S163" i="2"/>
  <c r="S179" i="2"/>
  <c r="S195" i="2"/>
  <c r="S211" i="2"/>
  <c r="S227" i="2"/>
  <c r="S243" i="2"/>
  <c r="S259" i="2"/>
  <c r="S275" i="2"/>
  <c r="O60" i="2"/>
  <c r="O92" i="2"/>
  <c r="O108" i="2"/>
  <c r="O124" i="2"/>
  <c r="O140" i="2"/>
  <c r="O156" i="2"/>
  <c r="O172" i="2"/>
  <c r="O188" i="2"/>
  <c r="O204" i="2"/>
  <c r="O220" i="2"/>
  <c r="O236" i="2"/>
  <c r="O252" i="2"/>
  <c r="O268" i="2"/>
  <c r="O284" i="2"/>
  <c r="O41" i="2"/>
  <c r="O57" i="2"/>
  <c r="O73" i="2"/>
  <c r="O89" i="2"/>
  <c r="O105" i="2"/>
  <c r="O121" i="2"/>
  <c r="O137" i="2"/>
  <c r="O153" i="2"/>
  <c r="O169" i="2"/>
  <c r="O185" i="2"/>
  <c r="O201" i="2"/>
  <c r="O217" i="2"/>
  <c r="O233" i="2"/>
  <c r="O249" i="2"/>
  <c r="O265" i="2"/>
  <c r="O38" i="2"/>
  <c r="O70" i="2"/>
  <c r="O102" i="2"/>
  <c r="O134" i="2"/>
  <c r="O166" i="2"/>
  <c r="O198" i="2"/>
  <c r="O230" i="2"/>
  <c r="O262" i="2"/>
  <c r="O35" i="2"/>
  <c r="O67" i="2"/>
  <c r="O99" i="2"/>
  <c r="O131" i="2"/>
  <c r="O163" i="2"/>
  <c r="O195" i="2"/>
  <c r="O231" i="2"/>
  <c r="O283" i="2"/>
  <c r="O267" i="2"/>
  <c r="O251" i="2"/>
  <c r="O235" i="2"/>
  <c r="O219" i="2"/>
  <c r="O203" i="2"/>
  <c r="O187" i="2"/>
  <c r="O171" i="2"/>
  <c r="O155" i="2"/>
  <c r="O139" i="2"/>
  <c r="O123" i="2"/>
  <c r="O107" i="2"/>
  <c r="O91" i="2"/>
  <c r="O75" i="2"/>
  <c r="O59" i="2"/>
  <c r="O43" i="2"/>
  <c r="O286" i="2"/>
  <c r="O270" i="2"/>
  <c r="O254" i="2"/>
  <c r="O238" i="2"/>
  <c r="O222" i="2"/>
  <c r="O206" i="2"/>
  <c r="O190" i="2"/>
  <c r="O174" i="2"/>
  <c r="O158" i="2"/>
  <c r="O142" i="2"/>
  <c r="O126" i="2"/>
  <c r="O110" i="2"/>
  <c r="O94" i="2"/>
  <c r="O78" i="2"/>
  <c r="O62" i="2"/>
  <c r="O46" i="2"/>
  <c r="O281" i="2"/>
  <c r="O287" i="2"/>
  <c r="O271" i="2"/>
  <c r="O255" i="2"/>
  <c r="O239" i="2"/>
  <c r="O223" i="2"/>
  <c r="O289" i="2"/>
  <c r="O207" i="2"/>
  <c r="O191" i="2"/>
  <c r="O175" i="2"/>
  <c r="O159" i="2"/>
  <c r="O143" i="2"/>
  <c r="O127" i="2"/>
  <c r="O111" i="2"/>
  <c r="O95" i="2"/>
  <c r="O79" i="2"/>
  <c r="O63" i="2"/>
  <c r="O47" i="2"/>
  <c r="O31" i="2"/>
  <c r="O290" i="2"/>
  <c r="O274" i="2"/>
  <c r="O258" i="2"/>
  <c r="O242" i="2"/>
  <c r="O226" i="2"/>
  <c r="O210" i="2"/>
  <c r="O194" i="2"/>
  <c r="O178" i="2"/>
  <c r="O162" i="2"/>
  <c r="O146" i="2"/>
  <c r="O130" i="2"/>
  <c r="O114" i="2"/>
  <c r="O98" i="2"/>
  <c r="O82" i="2"/>
  <c r="O66" i="2"/>
  <c r="O50" i="2"/>
  <c r="O34" i="2"/>
  <c r="O285" i="2"/>
  <c r="O32" i="2"/>
  <c r="O48" i="2"/>
  <c r="O64" i="2"/>
  <c r="O80" i="2"/>
  <c r="O96" i="2"/>
  <c r="O112" i="2"/>
  <c r="O128" i="2"/>
  <c r="O144" i="2"/>
  <c r="O160" i="2"/>
  <c r="O176" i="2"/>
  <c r="O192" i="2"/>
  <c r="O208" i="2"/>
  <c r="O224" i="2"/>
  <c r="O240" i="2"/>
  <c r="O256" i="2"/>
  <c r="O272" i="2"/>
  <c r="O288" i="2"/>
  <c r="O45" i="2"/>
  <c r="O61" i="2"/>
  <c r="O77" i="2"/>
  <c r="O93" i="2"/>
  <c r="O109" i="2"/>
  <c r="O125" i="2"/>
  <c r="O141" i="2"/>
  <c r="O157" i="2"/>
  <c r="O173" i="2"/>
  <c r="O189" i="2"/>
  <c r="O205" i="2"/>
  <c r="O221" i="2"/>
  <c r="O237" i="2"/>
  <c r="O253" i="2"/>
  <c r="O269" i="2"/>
  <c r="O42" i="2"/>
  <c r="O74" i="2"/>
  <c r="O106" i="2"/>
  <c r="O138" i="2"/>
  <c r="O170" i="2"/>
  <c r="O202" i="2"/>
  <c r="O234" i="2"/>
  <c r="O266" i="2"/>
  <c r="O39" i="2"/>
  <c r="O71" i="2"/>
  <c r="O103" i="2"/>
  <c r="O135" i="2"/>
  <c r="O167" i="2"/>
  <c r="O199" i="2"/>
  <c r="O293" i="2"/>
  <c r="O243" i="2"/>
  <c r="O275" i="2"/>
  <c r="O44" i="2"/>
  <c r="O76" i="2"/>
  <c r="O36" i="2"/>
  <c r="O52" i="2"/>
  <c r="O68" i="2"/>
  <c r="O84" i="2"/>
  <c r="O100" i="2"/>
  <c r="O116" i="2"/>
  <c r="O132" i="2"/>
  <c r="O148" i="2"/>
  <c r="O164" i="2"/>
  <c r="O180" i="2"/>
  <c r="O196" i="2"/>
  <c r="O212" i="2"/>
  <c r="O228" i="2"/>
  <c r="O244" i="2"/>
  <c r="O260" i="2"/>
  <c r="O276" i="2"/>
  <c r="O292" i="2"/>
  <c r="O33" i="2"/>
  <c r="O49" i="2"/>
  <c r="O65" i="2"/>
  <c r="O81" i="2"/>
  <c r="O97" i="2"/>
  <c r="O113" i="2"/>
  <c r="O129" i="2"/>
  <c r="O145" i="2"/>
  <c r="O161" i="2"/>
  <c r="O177" i="2"/>
  <c r="O193" i="2"/>
  <c r="O209" i="2"/>
  <c r="O225" i="2"/>
  <c r="O241" i="2"/>
  <c r="O257" i="2"/>
  <c r="O273" i="2"/>
  <c r="O54" i="2"/>
  <c r="O86" i="2"/>
  <c r="O118" i="2"/>
  <c r="O150" i="2"/>
  <c r="O182" i="2"/>
  <c r="O214" i="2"/>
  <c r="O246" i="2"/>
  <c r="O278" i="2"/>
  <c r="O51" i="2"/>
  <c r="O83" i="2"/>
  <c r="O115" i="2"/>
  <c r="O147" i="2"/>
  <c r="O179" i="2"/>
  <c r="O211" i="2"/>
  <c r="O247" i="2"/>
  <c r="O279" i="2"/>
  <c r="O40" i="2"/>
  <c r="O56" i="2"/>
  <c r="O72" i="2"/>
  <c r="O88" i="2"/>
  <c r="O104" i="2"/>
  <c r="O120" i="2"/>
  <c r="O136" i="2"/>
  <c r="O152" i="2"/>
  <c r="O168" i="2"/>
  <c r="O184" i="2"/>
  <c r="O200" i="2"/>
  <c r="O216" i="2"/>
  <c r="O232" i="2"/>
  <c r="O248" i="2"/>
  <c r="O264" i="2"/>
  <c r="O280" i="2"/>
  <c r="O37" i="2"/>
  <c r="O53" i="2"/>
  <c r="O69" i="2"/>
  <c r="O85" i="2"/>
  <c r="O101" i="2"/>
  <c r="O117" i="2"/>
  <c r="O133" i="2"/>
  <c r="O149" i="2"/>
  <c r="O165" i="2"/>
  <c r="O181" i="2"/>
  <c r="O197" i="2"/>
  <c r="O213" i="2"/>
  <c r="O229" i="2"/>
  <c r="O245" i="2"/>
  <c r="O261" i="2"/>
  <c r="O277" i="2"/>
  <c r="O58" i="2"/>
  <c r="O90" i="2"/>
  <c r="O122" i="2"/>
  <c r="O154" i="2"/>
  <c r="O186" i="2"/>
  <c r="O218" i="2"/>
  <c r="O250" i="2"/>
  <c r="O282" i="2"/>
  <c r="O55" i="2"/>
  <c r="O87" i="2"/>
  <c r="O119" i="2"/>
  <c r="O151" i="2"/>
  <c r="O183" i="2"/>
  <c r="O215" i="2"/>
  <c r="O227" i="2"/>
  <c r="O259" i="2"/>
  <c r="O291" i="2"/>
  <c r="H34" i="2"/>
  <c r="H50" i="2"/>
  <c r="H66" i="2"/>
  <c r="H82" i="2"/>
  <c r="H98" i="2"/>
  <c r="H105" i="2"/>
  <c r="H153" i="2"/>
  <c r="H117" i="2"/>
  <c r="H45" i="2"/>
  <c r="H61" i="2"/>
  <c r="H77" i="2"/>
  <c r="H101" i="2"/>
  <c r="H145" i="2"/>
  <c r="H177" i="2"/>
  <c r="H193" i="2"/>
  <c r="H209" i="2"/>
  <c r="H225" i="2"/>
  <c r="H241" i="2"/>
  <c r="H257" i="2"/>
  <c r="H273" i="2"/>
  <c r="H289" i="2"/>
  <c r="H282" i="2"/>
  <c r="H247" i="2"/>
  <c r="H102" i="2"/>
  <c r="H118" i="2"/>
  <c r="H134" i="2"/>
  <c r="H150" i="2"/>
  <c r="H166" i="2"/>
  <c r="H182" i="2"/>
  <c r="H198" i="2"/>
  <c r="H214" i="2"/>
  <c r="H230" i="2"/>
  <c r="H246" i="2"/>
  <c r="H262" i="2"/>
  <c r="H263" i="2"/>
  <c r="H208" i="2"/>
  <c r="H252" i="2"/>
  <c r="H39" i="2"/>
  <c r="H55" i="2"/>
  <c r="H71" i="2"/>
  <c r="H87" i="2"/>
  <c r="H103" i="2"/>
  <c r="H119" i="2"/>
  <c r="H135" i="2"/>
  <c r="H151" i="2"/>
  <c r="H167" i="2"/>
  <c r="H183" i="2"/>
  <c r="H199" i="2"/>
  <c r="H215" i="2"/>
  <c r="H255" i="2"/>
  <c r="H196" i="2"/>
  <c r="H240" i="2"/>
  <c r="H288" i="2"/>
  <c r="H32" i="2"/>
  <c r="H48" i="2"/>
  <c r="H64" i="2"/>
  <c r="H80" i="2"/>
  <c r="H96" i="2"/>
  <c r="H112" i="2"/>
  <c r="H128" i="2"/>
  <c r="H144" i="2"/>
  <c r="H160" i="2"/>
  <c r="H176" i="2"/>
  <c r="H200" i="2"/>
  <c r="H248" i="2"/>
  <c r="H129" i="2"/>
  <c r="H33" i="2"/>
  <c r="H49" i="2"/>
  <c r="H65" i="2"/>
  <c r="H81" i="2"/>
  <c r="H109" i="2"/>
  <c r="H161" i="2"/>
  <c r="H181" i="2"/>
  <c r="H197" i="2"/>
  <c r="H213" i="2"/>
  <c r="H229" i="2"/>
  <c r="H245" i="2"/>
  <c r="H261" i="2"/>
  <c r="H277" i="2"/>
  <c r="H293" i="2"/>
  <c r="H290" i="2"/>
  <c r="H259" i="2"/>
  <c r="H106" i="2"/>
  <c r="H122" i="2"/>
  <c r="H138" i="2"/>
  <c r="H154" i="2"/>
  <c r="H170" i="2"/>
  <c r="H186" i="2"/>
  <c r="H202" i="2"/>
  <c r="H218" i="2"/>
  <c r="H234" i="2"/>
  <c r="H250" i="2"/>
  <c r="H270" i="2"/>
  <c r="H227" i="2"/>
  <c r="H275" i="2"/>
  <c r="H220" i="2"/>
  <c r="H264" i="2"/>
  <c r="H43" i="2"/>
  <c r="H59" i="2"/>
  <c r="H75" i="2"/>
  <c r="H91" i="2"/>
  <c r="H107" i="2"/>
  <c r="H123" i="2"/>
  <c r="H139" i="2"/>
  <c r="H155" i="2"/>
  <c r="H171" i="2"/>
  <c r="H187" i="2"/>
  <c r="H203" i="2"/>
  <c r="H223" i="2"/>
  <c r="H267" i="2"/>
  <c r="H204" i="2"/>
  <c r="H256" i="2"/>
  <c r="H36" i="2"/>
  <c r="H52" i="2"/>
  <c r="H68" i="2"/>
  <c r="H84" i="2"/>
  <c r="H100" i="2"/>
  <c r="H116" i="2"/>
  <c r="H132" i="2"/>
  <c r="H148" i="2"/>
  <c r="H164" i="2"/>
  <c r="H180" i="2"/>
  <c r="H212" i="2"/>
  <c r="H260" i="2"/>
  <c r="H125" i="2"/>
  <c r="H141" i="2"/>
  <c r="H37" i="2"/>
  <c r="H53" i="2"/>
  <c r="H69" i="2"/>
  <c r="H93" i="2"/>
  <c r="H121" i="2"/>
  <c r="H169" i="2"/>
  <c r="H185" i="2"/>
  <c r="H201" i="2"/>
  <c r="H217" i="2"/>
  <c r="H233" i="2"/>
  <c r="H249" i="2"/>
  <c r="H265" i="2"/>
  <c r="H281" i="2"/>
  <c r="H266" i="2"/>
  <c r="H219" i="2"/>
  <c r="H271" i="2"/>
  <c r="H110" i="2"/>
  <c r="H126" i="2"/>
  <c r="H142" i="2"/>
  <c r="H158" i="2"/>
  <c r="H174" i="2"/>
  <c r="H190" i="2"/>
  <c r="H206" i="2"/>
  <c r="H222" i="2"/>
  <c r="H238" i="2"/>
  <c r="H254" i="2"/>
  <c r="H278" i="2"/>
  <c r="H239" i="2"/>
  <c r="H287" i="2"/>
  <c r="H228" i="2"/>
  <c r="H276" i="2"/>
  <c r="H31" i="2"/>
  <c r="H47" i="2"/>
  <c r="H63" i="2"/>
  <c r="H79" i="2"/>
  <c r="H95" i="2"/>
  <c r="H111" i="2"/>
  <c r="H127" i="2"/>
  <c r="H143" i="2"/>
  <c r="H159" i="2"/>
  <c r="H175" i="2"/>
  <c r="H191" i="2"/>
  <c r="H207" i="2"/>
  <c r="H231" i="2"/>
  <c r="H279" i="2"/>
  <c r="H216" i="2"/>
  <c r="H268" i="2"/>
  <c r="H40" i="2"/>
  <c r="H56" i="2"/>
  <c r="H72" i="2"/>
  <c r="H88" i="2"/>
  <c r="H104" i="2"/>
  <c r="H120" i="2"/>
  <c r="H136" i="2"/>
  <c r="H152" i="2"/>
  <c r="H168" i="2"/>
  <c r="H184" i="2"/>
  <c r="H224" i="2"/>
  <c r="H272" i="2"/>
  <c r="H46" i="2"/>
  <c r="H62" i="2"/>
  <c r="H78" i="2"/>
  <c r="H94" i="2"/>
  <c r="H85" i="2"/>
  <c r="H137" i="2"/>
  <c r="H89" i="2"/>
  <c r="H157" i="2"/>
  <c r="H41" i="2"/>
  <c r="H57" i="2"/>
  <c r="H73" i="2"/>
  <c r="H97" i="2"/>
  <c r="H133" i="2"/>
  <c r="H173" i="2"/>
  <c r="H189" i="2"/>
  <c r="H205" i="2"/>
  <c r="H221" i="2"/>
  <c r="H237" i="2"/>
  <c r="H253" i="2"/>
  <c r="H269" i="2"/>
  <c r="H285" i="2"/>
  <c r="H274" i="2"/>
  <c r="H235" i="2"/>
  <c r="H283" i="2"/>
  <c r="H114" i="2"/>
  <c r="H130" i="2"/>
  <c r="H146" i="2"/>
  <c r="H162" i="2"/>
  <c r="H178" i="2"/>
  <c r="H194" i="2"/>
  <c r="H210" i="2"/>
  <c r="H226" i="2"/>
  <c r="H242" i="2"/>
  <c r="H258" i="2"/>
  <c r="H286" i="2"/>
  <c r="H251" i="2"/>
  <c r="H192" i="2"/>
  <c r="H244" i="2"/>
  <c r="H292" i="2"/>
  <c r="H35" i="2"/>
  <c r="H51" i="2"/>
  <c r="H67" i="2"/>
  <c r="H83" i="2"/>
  <c r="H99" i="2"/>
  <c r="H115" i="2"/>
  <c r="H131" i="2"/>
  <c r="H147" i="2"/>
  <c r="H163" i="2"/>
  <c r="H179" i="2"/>
  <c r="H195" i="2"/>
  <c r="H211" i="2"/>
  <c r="H243" i="2"/>
  <c r="H291" i="2"/>
  <c r="H232" i="2"/>
  <c r="H280" i="2"/>
  <c r="H44" i="2"/>
  <c r="H60" i="2"/>
  <c r="H76" i="2"/>
  <c r="H92" i="2"/>
  <c r="H108" i="2"/>
  <c r="H124" i="2"/>
  <c r="H140" i="2"/>
  <c r="H156" i="2"/>
  <c r="H172" i="2"/>
  <c r="H188" i="2"/>
  <c r="H236" i="2"/>
  <c r="V31" i="2" l="1"/>
  <c r="V32" i="2" l="1"/>
  <c r="V33" i="2" l="1"/>
  <c r="V34" i="2" l="1"/>
  <c r="V35" i="2" l="1"/>
  <c r="V36" i="2" l="1"/>
  <c r="V37" i="2" l="1"/>
  <c r="V38" i="2" l="1"/>
  <c r="V39" i="2" l="1"/>
  <c r="V40" i="2" l="1"/>
  <c r="V41" i="2" l="1"/>
  <c r="V42" i="2" l="1"/>
  <c r="V43" i="2" l="1"/>
  <c r="V44" i="2" l="1"/>
  <c r="V45" i="2" l="1"/>
  <c r="V46" i="2" l="1"/>
  <c r="V47" i="2" l="1"/>
  <c r="V48" i="2" l="1"/>
  <c r="V49" i="2" l="1"/>
  <c r="V50" i="2" l="1"/>
  <c r="V51" i="2" l="1"/>
  <c r="V52" i="2" l="1"/>
  <c r="V53" i="2" l="1"/>
  <c r="V54" i="2" l="1"/>
  <c r="V55" i="2" l="1"/>
  <c r="V56" i="2" l="1"/>
  <c r="V57" i="2" l="1"/>
  <c r="V58" i="2" l="1"/>
  <c r="V59" i="2" l="1"/>
  <c r="V60" i="2" l="1"/>
  <c r="V61" i="2" l="1"/>
  <c r="V62" i="2" l="1"/>
  <c r="V63" i="2" l="1"/>
  <c r="V64" i="2" l="1"/>
  <c r="V65" i="2" l="1"/>
  <c r="V66" i="2" l="1"/>
  <c r="V67" i="2" l="1"/>
  <c r="V68" i="2" l="1"/>
  <c r="V69" i="2" l="1"/>
  <c r="V70" i="2" l="1"/>
  <c r="V71" i="2" l="1"/>
  <c r="V72" i="2" l="1"/>
  <c r="V73" i="2" l="1"/>
  <c r="V74" i="2" l="1"/>
  <c r="V75" i="2" l="1"/>
  <c r="V76" i="2" l="1"/>
  <c r="V77" i="2" l="1"/>
  <c r="V78" i="2" l="1"/>
  <c r="V79" i="2" l="1"/>
  <c r="V80" i="2" l="1"/>
  <c r="V81" i="2" l="1"/>
  <c r="V82" i="2" l="1"/>
  <c r="V83" i="2" l="1"/>
  <c r="V84" i="2" l="1"/>
  <c r="V85" i="2" l="1"/>
  <c r="V86" i="2" l="1"/>
  <c r="V87" i="2" l="1"/>
  <c r="V88" i="2" l="1"/>
  <c r="V89" i="2" l="1"/>
  <c r="V90" i="2" l="1"/>
  <c r="V91" i="2" l="1"/>
  <c r="V92" i="2" l="1"/>
  <c r="V93" i="2" l="1"/>
  <c r="V94" i="2" l="1"/>
  <c r="V95" i="2" l="1"/>
  <c r="V96" i="2" l="1"/>
  <c r="V97" i="2" l="1"/>
  <c r="V98" i="2" l="1"/>
  <c r="V99" i="2" l="1"/>
  <c r="V100" i="2" l="1"/>
  <c r="V101" i="2" l="1"/>
  <c r="V102" i="2" l="1"/>
  <c r="V103" i="2" l="1"/>
  <c r="V104" i="2" l="1"/>
  <c r="V105" i="2" l="1"/>
  <c r="V106" i="2" l="1"/>
  <c r="V107" i="2" l="1"/>
  <c r="V108" i="2" l="1"/>
  <c r="V109" i="2" l="1"/>
  <c r="V110" i="2" l="1"/>
  <c r="V111" i="2" l="1"/>
  <c r="V112" i="2" l="1"/>
  <c r="V113" i="2" l="1"/>
  <c r="V114" i="2" l="1"/>
  <c r="V115" i="2" l="1"/>
  <c r="V116" i="2" l="1"/>
  <c r="V117" i="2" l="1"/>
  <c r="V118" i="2" l="1"/>
  <c r="V119" i="2" l="1"/>
  <c r="V120" i="2" l="1"/>
  <c r="V121" i="2" l="1"/>
  <c r="V122" i="2" l="1"/>
  <c r="V123" i="2" l="1"/>
  <c r="V124" i="2" l="1"/>
  <c r="V125" i="2" l="1"/>
  <c r="V126" i="2" l="1"/>
  <c r="V127" i="2" l="1"/>
  <c r="V128" i="2" l="1"/>
  <c r="V129" i="2" l="1"/>
  <c r="V130" i="2" l="1"/>
  <c r="V131" i="2" l="1"/>
  <c r="V132" i="2" l="1"/>
  <c r="V133" i="2" l="1"/>
  <c r="V134" i="2" l="1"/>
  <c r="V135" i="2" l="1"/>
  <c r="V136" i="2" l="1"/>
  <c r="V137" i="2" l="1"/>
  <c r="V138" i="2" l="1"/>
  <c r="V139" i="2" l="1"/>
  <c r="V140" i="2" l="1"/>
  <c r="V141" i="2" l="1"/>
  <c r="V142" i="2" l="1"/>
  <c r="V143" i="2" l="1"/>
  <c r="V144" i="2" l="1"/>
  <c r="V145" i="2" l="1"/>
  <c r="V146" i="2" l="1"/>
  <c r="V147" i="2" l="1"/>
  <c r="V148" i="2" l="1"/>
  <c r="V149" i="2" l="1"/>
  <c r="V150" i="2" l="1"/>
  <c r="V151" i="2" l="1"/>
  <c r="V152" i="2" l="1"/>
  <c r="V153" i="2" l="1"/>
  <c r="V154" i="2" l="1"/>
  <c r="V155" i="2" l="1"/>
  <c r="V156" i="2" l="1"/>
  <c r="V157" i="2" l="1"/>
  <c r="V158" i="2" l="1"/>
  <c r="V159" i="2" l="1"/>
  <c r="V160" i="2" l="1"/>
  <c r="V161" i="2" l="1"/>
  <c r="V162" i="2" l="1"/>
  <c r="V163" i="2" l="1"/>
  <c r="V164" i="2" l="1"/>
  <c r="V165" i="2" l="1"/>
  <c r="V166" i="2" l="1"/>
  <c r="V167" i="2" l="1"/>
  <c r="V168" i="2" l="1"/>
  <c r="V169" i="2" l="1"/>
  <c r="V170" i="2" l="1"/>
  <c r="V171" i="2" l="1"/>
  <c r="V172" i="2" l="1"/>
  <c r="V173" i="2" l="1"/>
  <c r="V174" i="2" l="1"/>
  <c r="V175" i="2" l="1"/>
  <c r="V176" i="2" l="1"/>
  <c r="V177" i="2" l="1"/>
  <c r="V178" i="2" l="1"/>
  <c r="V179" i="2" l="1"/>
  <c r="V180" i="2" l="1"/>
  <c r="V181" i="2" l="1"/>
  <c r="V182" i="2" l="1"/>
  <c r="V183" i="2" l="1"/>
  <c r="V184" i="2" l="1"/>
  <c r="V185" i="2" l="1"/>
  <c r="V186" i="2" l="1"/>
  <c r="V187" i="2" l="1"/>
  <c r="V188" i="2" l="1"/>
  <c r="V189" i="2" l="1"/>
  <c r="V190" i="2" l="1"/>
  <c r="V191" i="2" l="1"/>
  <c r="V192" i="2" l="1"/>
  <c r="V193" i="2" l="1"/>
  <c r="V194" i="2" l="1"/>
  <c r="V195" i="2" l="1"/>
  <c r="V196" i="2" l="1"/>
  <c r="V197" i="2" l="1"/>
  <c r="V198" i="2" l="1"/>
  <c r="V199" i="2" l="1"/>
  <c r="V200" i="2" l="1"/>
  <c r="V201" i="2" l="1"/>
  <c r="V202" i="2" l="1"/>
  <c r="V203" i="2" l="1"/>
  <c r="V204" i="2" l="1"/>
  <c r="V205" i="2" l="1"/>
  <c r="V206" i="2" l="1"/>
  <c r="V207" i="2" l="1"/>
  <c r="V208" i="2" l="1"/>
  <c r="V209" i="2" l="1"/>
  <c r="V210" i="2" l="1"/>
  <c r="V211" i="2" l="1"/>
  <c r="V212" i="2" l="1"/>
  <c r="V213" i="2" l="1"/>
  <c r="V214" i="2" l="1"/>
  <c r="V215" i="2" l="1"/>
  <c r="V216" i="2" l="1"/>
  <c r="V217" i="2" l="1"/>
  <c r="V218" i="2" l="1"/>
  <c r="V219" i="2" l="1"/>
  <c r="V220" i="2" l="1"/>
  <c r="V221" i="2" l="1"/>
  <c r="V222" i="2" l="1"/>
  <c r="V223" i="2" l="1"/>
  <c r="V224" i="2" l="1"/>
  <c r="V225" i="2" l="1"/>
  <c r="V226" i="2" l="1"/>
  <c r="V227" i="2" l="1"/>
  <c r="V228" i="2" l="1"/>
  <c r="V229" i="2" l="1"/>
  <c r="V230" i="2" l="1"/>
  <c r="V231" i="2" l="1"/>
  <c r="V232" i="2" l="1"/>
  <c r="V233" i="2" l="1"/>
  <c r="V234" i="2" l="1"/>
  <c r="V235" i="2" l="1"/>
  <c r="V236" i="2" l="1"/>
  <c r="V237" i="2" l="1"/>
  <c r="V238" i="2" l="1"/>
  <c r="V239" i="2" l="1"/>
  <c r="V240" i="2" l="1"/>
  <c r="V241" i="2" l="1"/>
  <c r="V242" i="2" l="1"/>
  <c r="V243" i="2" l="1"/>
  <c r="V244" i="2" l="1"/>
  <c r="V245" i="2" l="1"/>
  <c r="V246" i="2" l="1"/>
  <c r="V247" i="2" l="1"/>
  <c r="V248" i="2" l="1"/>
  <c r="V249" i="2" l="1"/>
  <c r="V250" i="2" l="1"/>
  <c r="V251" i="2" l="1"/>
  <c r="V252" i="2" l="1"/>
  <c r="V253" i="2" l="1"/>
  <c r="V254" i="2" l="1"/>
  <c r="V255" i="2" l="1"/>
  <c r="V256" i="2" l="1"/>
  <c r="V257" i="2" l="1"/>
  <c r="V258" i="2" l="1"/>
  <c r="V259" i="2" l="1"/>
  <c r="V260" i="2" l="1"/>
  <c r="V261" i="2" l="1"/>
  <c r="V262" i="2" l="1"/>
  <c r="V263" i="2" l="1"/>
  <c r="V264" i="2" l="1"/>
  <c r="V265" i="2" l="1"/>
  <c r="V266" i="2" l="1"/>
  <c r="V267" i="2" l="1"/>
  <c r="V268" i="2" l="1"/>
  <c r="V269" i="2" l="1"/>
  <c r="V270" i="2" l="1"/>
  <c r="V271" i="2" l="1"/>
  <c r="V272" i="2" l="1"/>
  <c r="V273" i="2" l="1"/>
  <c r="V274" i="2" l="1"/>
  <c r="V275" i="2" l="1"/>
  <c r="V276" i="2" l="1"/>
  <c r="V277" i="2" l="1"/>
  <c r="V278" i="2" l="1"/>
  <c r="V279" i="2" l="1"/>
  <c r="V280" i="2" l="1"/>
  <c r="V281" i="2" l="1"/>
  <c r="V282" i="2" l="1"/>
  <c r="V283" i="2" l="1"/>
  <c r="V284" i="2" l="1"/>
  <c r="V285" i="2" l="1"/>
  <c r="V286" i="2" l="1"/>
  <c r="V287" i="2" l="1"/>
  <c r="V288" i="2" l="1"/>
  <c r="V289" i="2" l="1"/>
  <c r="V290" i="2" l="1"/>
  <c r="V291" i="2" l="1"/>
  <c r="V292" i="2" l="1"/>
  <c r="V293" i="2" l="1"/>
  <c r="W293" i="2" l="1"/>
  <c r="W3" i="2"/>
  <c r="W6" i="2"/>
  <c r="W8" i="2"/>
  <c r="W10" i="2"/>
  <c r="W12" i="2"/>
  <c r="W14" i="2"/>
  <c r="W16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15" i="2"/>
  <c r="W7" i="2"/>
  <c r="W13" i="2"/>
  <c r="W5" i="2"/>
  <c r="W11" i="2"/>
  <c r="W4" i="2"/>
  <c r="W17" i="2"/>
  <c r="W9" i="2"/>
  <c r="W31" i="2"/>
  <c r="W32" i="2"/>
  <c r="W33" i="2"/>
  <c r="W34" i="2"/>
  <c r="W35" i="2"/>
  <c r="W36" i="2"/>
  <c r="W37" i="2"/>
  <c r="W38" i="2"/>
  <c r="W39" i="2"/>
  <c r="W40" i="2"/>
  <c r="W41" i="2"/>
  <c r="W42" i="2"/>
  <c r="W43" i="2"/>
  <c r="W44" i="2"/>
  <c r="W45" i="2"/>
  <c r="W46" i="2"/>
  <c r="W47" i="2"/>
  <c r="W48" i="2"/>
  <c r="W49" i="2"/>
  <c r="W50" i="2"/>
  <c r="W51" i="2"/>
  <c r="W52" i="2"/>
  <c r="W53" i="2"/>
  <c r="W54" i="2"/>
  <c r="W55" i="2"/>
  <c r="W56" i="2"/>
  <c r="W57" i="2"/>
  <c r="W58" i="2"/>
  <c r="W59" i="2"/>
  <c r="W60" i="2"/>
  <c r="W61" i="2"/>
  <c r="W62" i="2"/>
  <c r="W63" i="2"/>
  <c r="W64" i="2"/>
  <c r="W65" i="2"/>
  <c r="W66" i="2"/>
  <c r="W67" i="2"/>
  <c r="W68" i="2"/>
  <c r="W69" i="2"/>
  <c r="W70" i="2"/>
  <c r="W71" i="2"/>
  <c r="W72" i="2"/>
  <c r="W73" i="2"/>
  <c r="W74" i="2"/>
  <c r="W75" i="2"/>
  <c r="W76" i="2"/>
  <c r="W77" i="2"/>
  <c r="W78" i="2"/>
  <c r="W79" i="2"/>
  <c r="W80" i="2"/>
  <c r="W81" i="2"/>
  <c r="W82" i="2"/>
  <c r="W83" i="2"/>
  <c r="W84" i="2"/>
  <c r="W85" i="2"/>
  <c r="W86" i="2"/>
  <c r="W87" i="2"/>
  <c r="W88" i="2"/>
  <c r="W89" i="2"/>
  <c r="W90" i="2"/>
  <c r="W91" i="2"/>
  <c r="W92" i="2"/>
  <c r="W93" i="2"/>
  <c r="W94" i="2"/>
  <c r="W95" i="2"/>
  <c r="W96" i="2"/>
  <c r="W97" i="2"/>
  <c r="W98" i="2"/>
  <c r="W99" i="2"/>
  <c r="W100" i="2"/>
  <c r="W101" i="2"/>
  <c r="W102" i="2"/>
  <c r="W103" i="2"/>
  <c r="W104" i="2"/>
  <c r="W105" i="2"/>
  <c r="W106" i="2"/>
  <c r="W107" i="2"/>
  <c r="W108" i="2"/>
  <c r="W109" i="2"/>
  <c r="W110" i="2"/>
  <c r="W111" i="2"/>
  <c r="W112" i="2"/>
  <c r="W113" i="2"/>
  <c r="W114" i="2"/>
  <c r="W115" i="2"/>
  <c r="W116" i="2"/>
  <c r="W117" i="2"/>
  <c r="W118" i="2"/>
  <c r="W119" i="2"/>
  <c r="W120" i="2"/>
  <c r="W121" i="2"/>
  <c r="W122" i="2"/>
  <c r="W123" i="2"/>
  <c r="W124" i="2"/>
  <c r="W125" i="2"/>
  <c r="W126" i="2"/>
  <c r="W127" i="2"/>
  <c r="W128" i="2"/>
  <c r="W129" i="2"/>
  <c r="W130" i="2"/>
  <c r="W131" i="2"/>
  <c r="W132" i="2"/>
  <c r="W133" i="2"/>
  <c r="W134" i="2"/>
  <c r="W135" i="2"/>
  <c r="W136" i="2"/>
  <c r="W137" i="2"/>
  <c r="W138" i="2"/>
  <c r="W139" i="2"/>
  <c r="W140" i="2"/>
  <c r="W141" i="2"/>
  <c r="W142" i="2"/>
  <c r="W143" i="2"/>
  <c r="W144" i="2"/>
  <c r="W145" i="2"/>
  <c r="W146" i="2"/>
  <c r="W147" i="2"/>
  <c r="W148" i="2"/>
  <c r="W149" i="2"/>
  <c r="W150" i="2"/>
  <c r="W151" i="2"/>
  <c r="W152" i="2"/>
  <c r="W153" i="2"/>
  <c r="W154" i="2"/>
  <c r="W155" i="2"/>
  <c r="W156" i="2"/>
  <c r="W157" i="2"/>
  <c r="W158" i="2"/>
  <c r="W159" i="2"/>
  <c r="W160" i="2"/>
  <c r="W161" i="2"/>
  <c r="W162" i="2"/>
  <c r="W163" i="2"/>
  <c r="W164" i="2"/>
  <c r="W165" i="2"/>
  <c r="W166" i="2"/>
  <c r="W167" i="2"/>
  <c r="W168" i="2"/>
  <c r="W169" i="2"/>
  <c r="W170" i="2"/>
  <c r="W171" i="2"/>
  <c r="W172" i="2"/>
  <c r="W173" i="2"/>
  <c r="W174" i="2"/>
  <c r="W175" i="2"/>
  <c r="W176" i="2"/>
  <c r="W177" i="2"/>
  <c r="W178" i="2"/>
  <c r="W179" i="2"/>
  <c r="W180" i="2"/>
  <c r="W181" i="2"/>
  <c r="W182" i="2"/>
  <c r="W183" i="2"/>
  <c r="W184" i="2"/>
  <c r="W185" i="2"/>
  <c r="W186" i="2"/>
  <c r="W187" i="2"/>
  <c r="W188" i="2"/>
  <c r="W189" i="2"/>
  <c r="W190" i="2"/>
  <c r="W191" i="2"/>
  <c r="W192" i="2"/>
  <c r="W193" i="2"/>
  <c r="W194" i="2"/>
  <c r="W195" i="2"/>
  <c r="W196" i="2"/>
  <c r="W197" i="2"/>
  <c r="W198" i="2"/>
  <c r="W199" i="2"/>
  <c r="W200" i="2"/>
  <c r="W201" i="2"/>
  <c r="W202" i="2"/>
  <c r="W203" i="2"/>
  <c r="W204" i="2"/>
  <c r="W205" i="2"/>
  <c r="W206" i="2"/>
  <c r="W207" i="2"/>
  <c r="W208" i="2"/>
  <c r="W209" i="2"/>
  <c r="W210" i="2"/>
  <c r="W211" i="2"/>
  <c r="W212" i="2"/>
  <c r="W213" i="2"/>
  <c r="W214" i="2"/>
  <c r="W215" i="2"/>
  <c r="W216" i="2"/>
  <c r="W217" i="2"/>
  <c r="W218" i="2"/>
  <c r="W219" i="2"/>
  <c r="W220" i="2"/>
  <c r="W221" i="2"/>
  <c r="W222" i="2"/>
  <c r="W223" i="2"/>
  <c r="W224" i="2"/>
  <c r="W225" i="2"/>
  <c r="W226" i="2"/>
  <c r="W227" i="2"/>
  <c r="W228" i="2"/>
  <c r="W229" i="2"/>
  <c r="W230" i="2"/>
  <c r="W231" i="2"/>
  <c r="W232" i="2"/>
  <c r="W233" i="2"/>
  <c r="W234" i="2"/>
  <c r="W235" i="2"/>
  <c r="W236" i="2"/>
  <c r="W237" i="2"/>
  <c r="W238" i="2"/>
  <c r="W239" i="2"/>
  <c r="W240" i="2"/>
  <c r="W241" i="2"/>
  <c r="W242" i="2"/>
  <c r="W243" i="2"/>
  <c r="W244" i="2"/>
  <c r="W245" i="2"/>
  <c r="W246" i="2"/>
  <c r="W247" i="2"/>
  <c r="W248" i="2"/>
  <c r="W249" i="2"/>
  <c r="W250" i="2"/>
  <c r="W251" i="2"/>
  <c r="W252" i="2"/>
  <c r="W253" i="2"/>
  <c r="W254" i="2"/>
  <c r="W255" i="2"/>
  <c r="W256" i="2"/>
  <c r="W257" i="2"/>
  <c r="W258" i="2"/>
  <c r="W259" i="2"/>
  <c r="W260" i="2"/>
  <c r="W261" i="2"/>
  <c r="W262" i="2"/>
  <c r="W263" i="2"/>
  <c r="W264" i="2"/>
  <c r="W265" i="2"/>
  <c r="W266" i="2"/>
  <c r="W267" i="2"/>
  <c r="W268" i="2"/>
  <c r="W269" i="2"/>
  <c r="W270" i="2"/>
  <c r="W271" i="2"/>
  <c r="W272" i="2"/>
  <c r="W273" i="2"/>
  <c r="W274" i="2"/>
  <c r="W275" i="2"/>
  <c r="W276" i="2"/>
  <c r="W277" i="2"/>
  <c r="W278" i="2"/>
  <c r="W279" i="2"/>
  <c r="W280" i="2"/>
  <c r="W281" i="2"/>
  <c r="W282" i="2"/>
  <c r="W283" i="2"/>
  <c r="W284" i="2"/>
  <c r="W285" i="2"/>
  <c r="W286" i="2"/>
  <c r="W287" i="2"/>
  <c r="W288" i="2"/>
  <c r="W289" i="2"/>
  <c r="W290" i="2"/>
  <c r="W291" i="2"/>
  <c r="W292" i="2"/>
</calcChain>
</file>

<file path=xl/sharedStrings.xml><?xml version="1.0" encoding="utf-8"?>
<sst xmlns="http://schemas.openxmlformats.org/spreadsheetml/2006/main" count="28" uniqueCount="22">
  <si>
    <t>n</t>
  </si>
  <si>
    <t>pi</t>
  </si>
  <si>
    <t>r</t>
  </si>
  <si>
    <t>Quarter</t>
  </si>
  <si>
    <t>RGDP</t>
  </si>
  <si>
    <t>Unemployment_Rate</t>
  </si>
  <si>
    <t>CPI</t>
  </si>
  <si>
    <t>FFR</t>
  </si>
  <si>
    <t>dy_demeaned</t>
  </si>
  <si>
    <t>dy</t>
  </si>
  <si>
    <t>Employment_Rate</t>
  </si>
  <si>
    <t>Inflation</t>
  </si>
  <si>
    <t>Log_Employment</t>
  </si>
  <si>
    <t>FFR_Deannualised</t>
  </si>
  <si>
    <t>Log_R</t>
  </si>
  <si>
    <t>logTFPutil</t>
  </si>
  <si>
    <t>TFP_Growth</t>
  </si>
  <si>
    <t>dA</t>
  </si>
  <si>
    <t>Log_Vacancies</t>
  </si>
  <si>
    <t>Log_Unemployment</t>
  </si>
  <si>
    <t>Tightness</t>
  </si>
  <si>
    <t>theta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</si>
</sst>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0.0000"/>
    <numFmt numFmtId="169" formatCode="0.000000"/>
  </numFmts>
  <fonts count="8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92D05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92D050"/>
      <name val="Calibri"/>
      <family val="2"/>
      <scheme val="minor"/>
    </font>
    <font>
      <sz val="12"/>
      <color theme="1"/>
      <name val="Georgia"/>
      <family val="1"/>
    </font>
    <font>
      <sz val="12"/>
      <color rgb="FF92D050"/>
      <name val="Georg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11" fontId="0" fillId="0" borderId="0" xfId="0" applyNumberFormat="1"/>
    <xf numFmtId="2" fontId="4" fillId="0" borderId="0" xfId="0" applyNumberFormat="1" applyFont="1"/>
    <xf numFmtId="169" fontId="0" fillId="0" borderId="0" xfId="0" applyNumberFormat="1"/>
    <xf numFmtId="167" fontId="4" fillId="0" borderId="0" xfId="0" applyNumberFormat="1" applyFont="1"/>
    <xf numFmtId="167" fontId="5" fillId="0" borderId="0" xfId="0" applyNumberFormat="1" applyFont="1"/>
    <xf numFmtId="169" fontId="3" fillId="0" borderId="0" xfId="0" applyNumberFormat="1" applyFont="1"/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D17AA-1FF5-CF4F-9A61-8B173B21A917}">
  <dimension ref="A1:F263"/>
  <sheetViews>
    <sheetView tabSelected="1" workbookViewId="0">
      <selection activeCell="J20" sqref="J20"/>
    </sheetView>
  </sheetViews>
  <sheetFormatPr baseColWidth="10" defaultRowHeight="16" x14ac:dyDescent="0.2"/>
  <sheetData>
    <row r="1" spans="1:6" x14ac:dyDescent="0.2">
      <c r="A1" t="s">
        <v>9</v>
      </c>
      <c r="B1" t="s">
        <v>0</v>
      </c>
      <c r="C1" t="s">
        <v>1</v>
      </c>
      <c r="D1" t="s">
        <v>2</v>
      </c>
      <c r="E1" t="s">
        <v>17</v>
      </c>
      <c r="F1" t="s">
        <v>21</v>
      </c>
    </row>
    <row r="2" spans="1:6" x14ac:dyDescent="0.2">
      <c r="A2">
        <v>3.6083120811791864E-3</v>
      </c>
      <c r="B2">
        <v>-1.197106797048065E-3</v>
      </c>
      <c r="C2">
        <v>-1.1230711480384105E-2</v>
      </c>
      <c r="D2">
        <v>-8.9534521453206572E-3</v>
      </c>
      <c r="E2">
        <v>6.708958991982197E-3</v>
      </c>
      <c r="F2">
        <v>-0.509084062945937</v>
      </c>
    </row>
    <row r="3" spans="1:6" x14ac:dyDescent="0.2">
      <c r="A3">
        <v>1.1881059433175679E-2</v>
      </c>
      <c r="B3">
        <v>6.2221111249805075E-3</v>
      </c>
      <c r="C3">
        <v>-1.1723249596351674E-2</v>
      </c>
      <c r="D3">
        <v>-9.0524522456144636E-3</v>
      </c>
      <c r="E3">
        <v>2.0123095907245061E-3</v>
      </c>
      <c r="F3">
        <v>-0.42438600600119947</v>
      </c>
    </row>
    <row r="4" spans="1:6" x14ac:dyDescent="0.2">
      <c r="A4">
        <v>2.0877379067379881E-2</v>
      </c>
      <c r="B4">
        <v>1.2537921593104424E-2</v>
      </c>
      <c r="C4">
        <v>-7.2815208273720152E-3</v>
      </c>
      <c r="D4">
        <v>-8.1875277432897891E-3</v>
      </c>
      <c r="E4">
        <v>-6.7199854897863707E-3</v>
      </c>
      <c r="F4">
        <v>-0.22063501487705864</v>
      </c>
    </row>
    <row r="5" spans="1:6" x14ac:dyDescent="0.2">
      <c r="A5">
        <v>8.5868678026612931E-3</v>
      </c>
      <c r="B5">
        <v>1.5680930990303731E-2</v>
      </c>
      <c r="C5">
        <v>-9.9705968627293671E-3</v>
      </c>
      <c r="D5">
        <v>-7.7931281347703406E-3</v>
      </c>
      <c r="E5">
        <v>3.7135413553900619E-4</v>
      </c>
      <c r="F5">
        <v>-4.7190366218175094E-2</v>
      </c>
    </row>
    <row r="6" spans="1:6" x14ac:dyDescent="0.2">
      <c r="A6">
        <v>5.8196315592878032E-3</v>
      </c>
      <c r="B6">
        <v>1.8814092822340582E-2</v>
      </c>
      <c r="C6">
        <v>-7.8788701077814327E-3</v>
      </c>
      <c r="D6">
        <v>-6.7117265272568566E-3</v>
      </c>
      <c r="E6">
        <v>1.1186663415478828E-3</v>
      </c>
      <c r="F6">
        <v>0.13126084576405342</v>
      </c>
    </row>
    <row r="7" spans="1:6" x14ac:dyDescent="0.2">
      <c r="A7">
        <v>-1.6819206815692463E-3</v>
      </c>
      <c r="B7">
        <v>1.7770795909762934E-2</v>
      </c>
      <c r="C7">
        <v>-5.6428743229470502E-3</v>
      </c>
      <c r="D7">
        <v>-5.6838249323338808E-3</v>
      </c>
      <c r="E7">
        <v>-1.7037550440010658E-2</v>
      </c>
      <c r="F7">
        <v>0.15672539291780266</v>
      </c>
    </row>
    <row r="8" spans="1:6" x14ac:dyDescent="0.2">
      <c r="A8">
        <v>-1.1569008915455455E-2</v>
      </c>
      <c r="B8">
        <v>1.9856302400784256E-2</v>
      </c>
      <c r="C8">
        <v>-8.5143623615122743E-3</v>
      </c>
      <c r="D8">
        <v>-5.3909133581110545E-3</v>
      </c>
      <c r="E8">
        <v>2.2897365807310523E-3</v>
      </c>
      <c r="F8">
        <v>0.26888630746690279</v>
      </c>
    </row>
    <row r="9" spans="1:6" x14ac:dyDescent="0.2">
      <c r="A9">
        <v>5.7717958288701094E-4</v>
      </c>
      <c r="B9">
        <v>1.7770795909762934E-2</v>
      </c>
      <c r="C9">
        <v>-2.0579516659865417E-3</v>
      </c>
      <c r="D9">
        <v>-4.8791424526798792E-3</v>
      </c>
      <c r="E9">
        <v>1.3484037622237368E-2</v>
      </c>
      <c r="F9">
        <v>0.17059430130487516</v>
      </c>
    </row>
    <row r="10" spans="1:6" x14ac:dyDescent="0.2">
      <c r="A10">
        <v>-8.5856159081678565E-3</v>
      </c>
      <c r="B10">
        <v>1.8814092822340582E-2</v>
      </c>
      <c r="C10">
        <v>1.676861890609966E-3</v>
      </c>
      <c r="D10">
        <v>-4.5871716165741261E-3</v>
      </c>
      <c r="E10">
        <v>-8.1199401546570103E-3</v>
      </c>
      <c r="F10">
        <v>0.12602827017505575</v>
      </c>
    </row>
    <row r="11" spans="1:6" x14ac:dyDescent="0.2">
      <c r="A11">
        <v>8.770530936462833E-3</v>
      </c>
      <c r="B11">
        <v>1.8814092822340582E-2</v>
      </c>
      <c r="C11">
        <v>-1.3274225594377131E-4</v>
      </c>
      <c r="D11">
        <v>-4.2955413706138486E-3</v>
      </c>
      <c r="E11">
        <v>4.2935944160404829E-3</v>
      </c>
      <c r="F11">
        <v>0.14933049447268523</v>
      </c>
    </row>
    <row r="12" spans="1:6" x14ac:dyDescent="0.2">
      <c r="A12">
        <v>-1.2859033168983978E-3</v>
      </c>
      <c r="B12">
        <v>2.0897426909194796E-2</v>
      </c>
      <c r="C12">
        <v>-4.202543099544459E-4</v>
      </c>
      <c r="D12">
        <v>-4.2955413706138486E-3</v>
      </c>
      <c r="E12">
        <v>6.7744196610239806E-3</v>
      </c>
      <c r="F12">
        <v>0.1799655690801987</v>
      </c>
    </row>
    <row r="13" spans="1:6" x14ac:dyDescent="0.2">
      <c r="A13">
        <v>-9.8799844313758704E-3</v>
      </c>
      <c r="B13">
        <v>1.8814092822340582E-2</v>
      </c>
      <c r="C13">
        <v>-1.6571083684391828E-4</v>
      </c>
      <c r="D13">
        <v>-4.1255806978219567E-3</v>
      </c>
      <c r="E13">
        <v>1.1856164148787532E-2</v>
      </c>
      <c r="F13">
        <v>4.0677025626265878E-2</v>
      </c>
    </row>
    <row r="14" spans="1:6" x14ac:dyDescent="0.2">
      <c r="A14">
        <v>2.1106362967464676E-3</v>
      </c>
      <c r="B14">
        <v>1.7770795909762934E-2</v>
      </c>
      <c r="C14">
        <v>2.5878174736314666E-4</v>
      </c>
      <c r="D14">
        <v>-3.56795063585604E-3</v>
      </c>
      <c r="E14">
        <v>8.1680022372849683E-3</v>
      </c>
      <c r="F14">
        <v>-6.449592914436951E-2</v>
      </c>
    </row>
    <row r="15" spans="1:6" x14ac:dyDescent="0.2">
      <c r="A15">
        <v>-1.8033965626891683E-2</v>
      </c>
      <c r="B15">
        <v>1.0437080484292675E-2</v>
      </c>
      <c r="C15">
        <v>-3.7904424125308044E-3</v>
      </c>
      <c r="D15">
        <v>-3.5195197949453982E-3</v>
      </c>
      <c r="E15">
        <v>1.9267840434565413E-2</v>
      </c>
      <c r="F15">
        <v>-0.37147511160714819</v>
      </c>
    </row>
    <row r="16" spans="1:6" x14ac:dyDescent="0.2">
      <c r="A16">
        <v>-3.3647618134498722E-2</v>
      </c>
      <c r="B16">
        <v>-4.3936998226753706E-3</v>
      </c>
      <c r="C16">
        <v>3.1702870566533477E-3</v>
      </c>
      <c r="D16">
        <v>-6.9079973911161012E-3</v>
      </c>
      <c r="E16">
        <v>5.2420105000926774E-4</v>
      </c>
      <c r="F16">
        <v>-0.56495112880365528</v>
      </c>
    </row>
    <row r="17" spans="1:6" x14ac:dyDescent="0.2">
      <c r="A17">
        <v>-1.1195935582358815E-3</v>
      </c>
      <c r="B17">
        <v>-1.6202747414918301E-2</v>
      </c>
      <c r="C17">
        <v>-1.9324309258712128E-3</v>
      </c>
      <c r="D17">
        <v>-9.1762575272016818E-3</v>
      </c>
      <c r="E17">
        <v>-5.5085698682045582E-4</v>
      </c>
      <c r="F17">
        <v>-0.65883379627118532</v>
      </c>
    </row>
    <row r="18" spans="1:6" x14ac:dyDescent="0.2">
      <c r="A18">
        <v>1.5442528638778531E-2</v>
      </c>
      <c r="B18">
        <v>-1.5123416495242336E-2</v>
      </c>
      <c r="C18">
        <v>-9.2138568669190967E-3</v>
      </c>
      <c r="D18">
        <v>-8.2368714718621741E-3</v>
      </c>
      <c r="E18">
        <v>-3.0894576689750684E-3</v>
      </c>
      <c r="F18">
        <v>-0.62887964598143764</v>
      </c>
    </row>
    <row r="19" spans="1:6" x14ac:dyDescent="0.2">
      <c r="A19">
        <v>1.5693718009126334E-2</v>
      </c>
      <c r="B19">
        <v>-5.4615055835055938E-3</v>
      </c>
      <c r="C19">
        <v>-7.5890012299816038E-3</v>
      </c>
      <c r="D19">
        <v>-6.1727748241599545E-3</v>
      </c>
      <c r="E19">
        <v>-4.2553701703674542E-4</v>
      </c>
      <c r="F19">
        <v>-0.54575479311321895</v>
      </c>
    </row>
    <row r="20" spans="1:6" x14ac:dyDescent="0.2">
      <c r="A20">
        <v>1.1495481846075042E-2</v>
      </c>
      <c r="B20">
        <v>9.2829251526546609E-4</v>
      </c>
      <c r="C20">
        <v>-6.900015886840553E-3</v>
      </c>
      <c r="D20">
        <v>-5.1714546754008306E-3</v>
      </c>
      <c r="E20">
        <v>-1.295627352235674E-2</v>
      </c>
      <c r="F20">
        <v>-0.4186599134550083</v>
      </c>
    </row>
    <row r="21" spans="1:6" x14ac:dyDescent="0.2">
      <c r="A21">
        <v>1.4845753605067086E-2</v>
      </c>
      <c r="B21">
        <v>8.3318165488302925E-3</v>
      </c>
      <c r="C21">
        <v>-6.9029899784612244E-3</v>
      </c>
      <c r="D21">
        <v>-3.9314813091897785E-3</v>
      </c>
      <c r="E21">
        <v>-2.6779057860904041E-3</v>
      </c>
      <c r="F21">
        <v>-0.24297669063174579</v>
      </c>
    </row>
    <row r="22" spans="1:6" x14ac:dyDescent="0.2">
      <c r="A22">
        <v>-6.9913147699228566E-3</v>
      </c>
      <c r="B22">
        <v>6.2221111249805075E-3</v>
      </c>
      <c r="C22">
        <v>-3.4745947431331949E-3</v>
      </c>
      <c r="D22">
        <v>-2.7217625062945488E-3</v>
      </c>
      <c r="E22">
        <v>6.3414241985850685E-3</v>
      </c>
      <c r="F22">
        <v>-0.27076951049177089</v>
      </c>
    </row>
    <row r="23" spans="1:6" x14ac:dyDescent="0.2">
      <c r="A23">
        <v>-4.838775167451825E-3</v>
      </c>
      <c r="B23">
        <v>3.0491840844030383E-3</v>
      </c>
      <c r="C23">
        <v>-2.5812681424836675E-3</v>
      </c>
      <c r="D23">
        <v>-1.7341425871953888E-3</v>
      </c>
      <c r="E23">
        <v>6.097684783798565E-3</v>
      </c>
      <c r="F23">
        <v>-0.3482574292989461</v>
      </c>
    </row>
    <row r="24" spans="1:6" x14ac:dyDescent="0.2">
      <c r="A24">
        <v>1.4797690548854853E-2</v>
      </c>
      <c r="B24">
        <v>8.3318165488302925E-3</v>
      </c>
      <c r="C24">
        <v>-7.7071757337884095E-3</v>
      </c>
      <c r="D24">
        <v>-1.8784288551483268E-3</v>
      </c>
      <c r="E24">
        <v>1.2964368475699253E-2</v>
      </c>
      <c r="F24">
        <v>-6.2450303432717798E-2</v>
      </c>
    </row>
    <row r="25" spans="1:6" x14ac:dyDescent="0.2">
      <c r="A25">
        <v>-1.3072154846707283E-2</v>
      </c>
      <c r="B25">
        <v>7.2775201939242603E-3</v>
      </c>
      <c r="C25">
        <v>-2.6569042720524872E-3</v>
      </c>
      <c r="D25">
        <v>-2.4322989463604391E-3</v>
      </c>
      <c r="E25">
        <v>-4.4932423252446261E-3</v>
      </c>
      <c r="F25">
        <v>-0.14590249293695937</v>
      </c>
    </row>
    <row r="26" spans="1:6" x14ac:dyDescent="0.2">
      <c r="A26">
        <v>-2.7892696382800456E-3</v>
      </c>
      <c r="B26">
        <v>4.1079454326450751E-3</v>
      </c>
      <c r="C26">
        <v>-8.0513753277216965E-3</v>
      </c>
      <c r="D26">
        <v>-4.2712541990787469E-3</v>
      </c>
      <c r="E26">
        <v>2.589968121043942E-3</v>
      </c>
      <c r="F26">
        <v>-0.25768938085127302</v>
      </c>
    </row>
    <row r="27" spans="1:6" x14ac:dyDescent="0.2">
      <c r="A27">
        <v>-2.051989354297171E-2</v>
      </c>
      <c r="B27">
        <v>-4.3936998226753706E-3</v>
      </c>
      <c r="C27">
        <v>-2.225498001305966E-3</v>
      </c>
      <c r="D27">
        <v>-5.8304095158356823E-3</v>
      </c>
      <c r="E27">
        <v>5.2421494086183264E-3</v>
      </c>
      <c r="F27">
        <v>-0.40534584903173049</v>
      </c>
    </row>
    <row r="28" spans="1:6" x14ac:dyDescent="0.2">
      <c r="A28">
        <v>-9.3840236794755661E-4</v>
      </c>
      <c r="B28">
        <v>-9.7441673755064521E-3</v>
      </c>
      <c r="C28">
        <v>-6.6133107653535217E-3</v>
      </c>
      <c r="D28">
        <v>-6.5646244341629788E-3</v>
      </c>
      <c r="E28">
        <v>-4.3204454108321053E-3</v>
      </c>
      <c r="F28">
        <v>-0.4757045032448397</v>
      </c>
    </row>
    <row r="29" spans="1:6" x14ac:dyDescent="0.2">
      <c r="A29">
        <v>9.2899647947056498E-3</v>
      </c>
      <c r="B29">
        <v>-1.1892395913796068E-2</v>
      </c>
      <c r="C29">
        <v>-8.9612356539537016E-3</v>
      </c>
      <c r="D29">
        <v>-7.2272665538165529E-3</v>
      </c>
      <c r="E29">
        <v>3.3381485171766114E-3</v>
      </c>
      <c r="F29">
        <v>-0.46811331858827931</v>
      </c>
    </row>
    <row r="30" spans="1:6" x14ac:dyDescent="0.2">
      <c r="A30">
        <v>1.1515075921001584E-2</v>
      </c>
      <c r="B30">
        <v>-9.7441673755064521E-3</v>
      </c>
      <c r="C30">
        <v>-4.711504772201054E-3</v>
      </c>
      <c r="D30">
        <v>-7.3501710349311638E-3</v>
      </c>
      <c r="E30">
        <v>3.4392441430808243E-3</v>
      </c>
      <c r="F30">
        <v>-0.40390902350159419</v>
      </c>
    </row>
    <row r="31" spans="1:6" x14ac:dyDescent="0.2">
      <c r="A31">
        <v>1.1928114067448932E-2</v>
      </c>
      <c r="B31">
        <v>-3.3270330548730246E-3</v>
      </c>
      <c r="C31">
        <v>-7.1912186836398445E-3</v>
      </c>
      <c r="D31">
        <v>-5.5861496038790044E-3</v>
      </c>
      <c r="E31">
        <v>-1.0858745383539823E-2</v>
      </c>
      <c r="F31">
        <v>-0.28291019229068981</v>
      </c>
    </row>
    <row r="32" spans="1:6" x14ac:dyDescent="0.2">
      <c r="A32">
        <v>1.0148049928065381E-2</v>
      </c>
      <c r="B32">
        <v>3.0491840844030383E-3</v>
      </c>
      <c r="C32">
        <v>-4.7323487490558928E-3</v>
      </c>
      <c r="D32">
        <v>-5.4397081274667868E-3</v>
      </c>
      <c r="E32">
        <v>6.670813515616594E-3</v>
      </c>
      <c r="F32">
        <v>-0.18034435929713427</v>
      </c>
    </row>
    <row r="33" spans="1:6" x14ac:dyDescent="0.2">
      <c r="A33">
        <v>1.3589618727217678E-3</v>
      </c>
      <c r="B33">
        <v>4.1079454326450751E-3</v>
      </c>
      <c r="C33">
        <v>-4.8798048573698077E-3</v>
      </c>
      <c r="D33">
        <v>-5.0739792867014284E-3</v>
      </c>
      <c r="E33">
        <v>-6.8396992650792219E-3</v>
      </c>
      <c r="F33">
        <v>-0.15706741913654515</v>
      </c>
    </row>
    <row r="34" spans="1:6" x14ac:dyDescent="0.2">
      <c r="A34">
        <v>4.607084615788278E-3</v>
      </c>
      <c r="B34">
        <v>3.0491840844030383E-3</v>
      </c>
      <c r="C34">
        <v>-5.7513067537381781E-3</v>
      </c>
      <c r="D34">
        <v>-4.4899237304893286E-3</v>
      </c>
      <c r="E34">
        <v>9.3359766172842387E-3</v>
      </c>
      <c r="F34">
        <v>-0.19413358984736206</v>
      </c>
    </row>
    <row r="35" spans="1:6" x14ac:dyDescent="0.2">
      <c r="A35">
        <v>-4.3945633180840216E-3</v>
      </c>
      <c r="B35">
        <v>4.1079454326450751E-3</v>
      </c>
      <c r="C35">
        <v>-6.2202706133300222E-3</v>
      </c>
      <c r="D35">
        <v>-4.3198309018450606E-3</v>
      </c>
      <c r="E35">
        <v>8.8428505555007055E-3</v>
      </c>
      <c r="F35">
        <v>-0.217792746411408</v>
      </c>
    </row>
    <row r="36" spans="1:6" x14ac:dyDescent="0.2">
      <c r="A36">
        <v>3.2323222219037282E-3</v>
      </c>
      <c r="B36">
        <v>9.2829251526546609E-4</v>
      </c>
      <c r="C36">
        <v>-5.4382552351599387E-3</v>
      </c>
      <c r="D36">
        <v>-4.1984068380658615E-3</v>
      </c>
      <c r="E36">
        <v>-4.3229695286364309E-3</v>
      </c>
      <c r="F36">
        <v>-0.24108465254869391</v>
      </c>
    </row>
    <row r="37" spans="1:6" x14ac:dyDescent="0.2">
      <c r="A37">
        <v>3.5355612881136202E-3</v>
      </c>
      <c r="B37">
        <v>1.9893005723598737E-3</v>
      </c>
      <c r="C37">
        <v>-6.7902937007523869E-3</v>
      </c>
      <c r="D37">
        <v>-4.2226869332629485E-3</v>
      </c>
      <c r="E37">
        <v>-2.184900199400994E-3</v>
      </c>
      <c r="F37">
        <v>-0.24529037174988119</v>
      </c>
    </row>
    <row r="38" spans="1:6" x14ac:dyDescent="0.2">
      <c r="A38">
        <v>1.4299727879447818E-2</v>
      </c>
      <c r="B38">
        <v>4.1079454326450751E-3</v>
      </c>
      <c r="C38">
        <v>-2.5202164873953199E-3</v>
      </c>
      <c r="D38">
        <v>-3.3258901986647996E-3</v>
      </c>
      <c r="E38">
        <v>1.1341736108966041E-2</v>
      </c>
      <c r="F38">
        <v>-0.20890758201408052</v>
      </c>
    </row>
    <row r="39" spans="1:6" x14ac:dyDescent="0.2">
      <c r="A39">
        <v>-1.1295345796353273E-3</v>
      </c>
      <c r="B39">
        <v>3.0491840844030383E-3</v>
      </c>
      <c r="C39">
        <v>-5.9278792909157572E-3</v>
      </c>
      <c r="D39">
        <v>-3.0357267073427754E-3</v>
      </c>
      <c r="E39">
        <v>-3.5168252986286317E-3</v>
      </c>
      <c r="F39">
        <v>-0.19716552741287222</v>
      </c>
    </row>
    <row r="40" spans="1:6" x14ac:dyDescent="0.2">
      <c r="A40">
        <v>1.3398553813086522E-2</v>
      </c>
      <c r="B40">
        <v>4.1079454326450751E-3</v>
      </c>
      <c r="C40">
        <v>-4.5115599816788442E-3</v>
      </c>
      <c r="D40">
        <v>-3.0115616113884809E-3</v>
      </c>
      <c r="E40">
        <v>1.1327927151188346E-2</v>
      </c>
      <c r="F40">
        <v>-0.16406756016694771</v>
      </c>
    </row>
    <row r="41" spans="1:6" x14ac:dyDescent="0.2">
      <c r="A41">
        <v>3.2021017486650793E-3</v>
      </c>
      <c r="B41">
        <v>7.2775201939242603E-3</v>
      </c>
      <c r="C41">
        <v>-7.0108105533063948E-3</v>
      </c>
      <c r="D41">
        <v>-2.9390803352104793E-3</v>
      </c>
      <c r="E41">
        <v>-1.015590318571947E-2</v>
      </c>
      <c r="F41">
        <v>-7.9075075003634268E-2</v>
      </c>
    </row>
    <row r="42" spans="1:6" x14ac:dyDescent="0.2">
      <c r="A42">
        <v>7.9374345658828165E-3</v>
      </c>
      <c r="B42">
        <v>9.3850025334889162E-3</v>
      </c>
      <c r="C42">
        <v>-6.3690854542855935E-3</v>
      </c>
      <c r="D42">
        <v>-3.0115616113884809E-3</v>
      </c>
      <c r="E42">
        <v>6.17697451129561E-3</v>
      </c>
      <c r="F42">
        <v>8.7312117586508149E-3</v>
      </c>
    </row>
    <row r="43" spans="1:6" x14ac:dyDescent="0.2">
      <c r="A43">
        <v>-4.5966711706316356E-3</v>
      </c>
      <c r="B43">
        <v>9.3850025334889162E-3</v>
      </c>
      <c r="C43">
        <v>-4.0311565557005144E-3</v>
      </c>
      <c r="D43">
        <v>-2.7217625062945488E-3</v>
      </c>
      <c r="E43">
        <v>-5.0296479504916645E-3</v>
      </c>
      <c r="F43">
        <v>4.7803672243408216E-2</v>
      </c>
    </row>
    <row r="44" spans="1:6" x14ac:dyDescent="0.2">
      <c r="A44">
        <v>1.6510499166141245E-2</v>
      </c>
      <c r="B44">
        <v>1.0437080484292675E-2</v>
      </c>
      <c r="C44">
        <v>-5.5212118330978284E-3</v>
      </c>
      <c r="D44">
        <v>-1.7581845163383396E-3</v>
      </c>
      <c r="E44">
        <v>-3.9583075669018617E-3</v>
      </c>
      <c r="F44">
        <v>0.12192008239362291</v>
      </c>
    </row>
    <row r="45" spans="1:6" x14ac:dyDescent="0.2">
      <c r="A45">
        <v>4.9461262503317843E-3</v>
      </c>
      <c r="B45">
        <v>1.2537921593104424E-2</v>
      </c>
      <c r="C45">
        <v>-2.2545814129083372E-3</v>
      </c>
      <c r="D45">
        <v>-1.5178692041683487E-3</v>
      </c>
      <c r="E45">
        <v>1.1779347365269664E-4</v>
      </c>
      <c r="F45">
        <v>0.24355316504462385</v>
      </c>
    </row>
    <row r="46" spans="1:6" x14ac:dyDescent="0.2">
      <c r="A46">
        <v>1.4543022647385495E-2</v>
      </c>
      <c r="B46">
        <v>1.5680930990303731E-2</v>
      </c>
      <c r="C46">
        <v>-5.677092808962456E-3</v>
      </c>
      <c r="D46">
        <v>-1.5178692041683487E-3</v>
      </c>
      <c r="E46">
        <v>1.8025261774012195E-2</v>
      </c>
      <c r="F46">
        <v>0.40440176735609257</v>
      </c>
    </row>
    <row r="47" spans="1:6" x14ac:dyDescent="0.2">
      <c r="A47">
        <v>1.5350435092947957E-2</v>
      </c>
      <c r="B47">
        <v>1.8814092822340582E-2</v>
      </c>
      <c r="C47">
        <v>-3.3523346553714682E-3</v>
      </c>
      <c r="D47">
        <v>-1.3017827561414546E-3</v>
      </c>
      <c r="E47">
        <v>3.7635545045329091E-3</v>
      </c>
      <c r="F47">
        <v>0.6693556907059881</v>
      </c>
    </row>
    <row r="48" spans="1:6" x14ac:dyDescent="0.2">
      <c r="A48">
        <v>1.6649771077602755E-2</v>
      </c>
      <c r="B48">
        <v>2.0897426909194796E-2</v>
      </c>
      <c r="C48">
        <v>6.8479105767406401E-4</v>
      </c>
      <c r="D48">
        <v>-3.6756042623909552E-4</v>
      </c>
      <c r="E48">
        <v>5.3982764210780323E-3</v>
      </c>
      <c r="F48">
        <v>0.91948804852192767</v>
      </c>
    </row>
    <row r="49" spans="1:6" x14ac:dyDescent="0.2">
      <c r="A49">
        <v>-4.2738773774376425E-3</v>
      </c>
      <c r="B49">
        <v>2.1937468604608764E-2</v>
      </c>
      <c r="C49">
        <v>3.8245138112520845E-4</v>
      </c>
      <c r="D49">
        <v>4.6788218061766425E-4</v>
      </c>
      <c r="E49">
        <v>-7.9637067686444494E-3</v>
      </c>
      <c r="F49">
        <v>0.95800104898159999</v>
      </c>
    </row>
    <row r="50" spans="1:6" x14ac:dyDescent="0.2">
      <c r="A50">
        <v>7.7974367048761536E-4</v>
      </c>
      <c r="B50">
        <v>2.1937468604608764E-2</v>
      </c>
      <c r="C50">
        <v>-4.5194668299008284E-6</v>
      </c>
      <c r="D50">
        <v>1.6565493115436366E-3</v>
      </c>
      <c r="E50">
        <v>-4.1734726613863217E-4</v>
      </c>
      <c r="F50">
        <v>0.96922216355119462</v>
      </c>
    </row>
    <row r="51" spans="1:6" x14ac:dyDescent="0.2">
      <c r="A51">
        <v>5.1545225235736115E-4</v>
      </c>
      <c r="B51">
        <v>2.2976429737028022E-2</v>
      </c>
      <c r="C51">
        <v>-5.0387678917644153E-4</v>
      </c>
      <c r="D51">
        <v>2.0120501535499467E-3</v>
      </c>
      <c r="E51">
        <v>6.557141512530942E-3</v>
      </c>
      <c r="F51">
        <v>0.9544973305015928</v>
      </c>
    </row>
    <row r="52" spans="1:6" x14ac:dyDescent="0.2">
      <c r="A52">
        <v>1.1693511082393948E-3</v>
      </c>
      <c r="B52">
        <v>2.1937468604608764E-2</v>
      </c>
      <c r="C52">
        <v>-6.0748046138500815E-3</v>
      </c>
      <c r="D52">
        <v>2.533205882742362E-4</v>
      </c>
      <c r="E52">
        <v>1.6682904219035725E-2</v>
      </c>
      <c r="F52">
        <v>0.86145908400754168</v>
      </c>
    </row>
    <row r="53" spans="1:6" x14ac:dyDescent="0.2">
      <c r="A53">
        <v>-7.0750673426887584E-3</v>
      </c>
      <c r="B53">
        <v>2.1937468604608764E-2</v>
      </c>
      <c r="C53">
        <v>-2.5777142807571997E-3</v>
      </c>
      <c r="D53">
        <v>-1.7341425871953888E-3</v>
      </c>
      <c r="E53">
        <v>8.3685493361655896E-3</v>
      </c>
      <c r="F53">
        <v>0.81897965468498113</v>
      </c>
    </row>
    <row r="54" spans="1:6" x14ac:dyDescent="0.2">
      <c r="A54">
        <v>1.7721782264915548E-3</v>
      </c>
      <c r="B54">
        <v>2.1937468604608764E-2</v>
      </c>
      <c r="C54">
        <v>1.3639742887798199E-3</v>
      </c>
      <c r="D54">
        <v>-1.9746659846207517E-3</v>
      </c>
      <c r="E54">
        <v>-6.8561757533647325E-3</v>
      </c>
      <c r="F54">
        <v>0.79854590981806706</v>
      </c>
    </row>
    <row r="55" spans="1:6" x14ac:dyDescent="0.2">
      <c r="A55">
        <v>-1.5004881943751162E-4</v>
      </c>
      <c r="B55">
        <v>2.0897426909194796E-2</v>
      </c>
      <c r="C55">
        <v>2.269591271448098E-3</v>
      </c>
      <c r="D55">
        <v>-1.3017827561414546E-3</v>
      </c>
      <c r="E55">
        <v>6.1459761029931583E-3</v>
      </c>
      <c r="F55">
        <v>0.76100269781806273</v>
      </c>
    </row>
    <row r="56" spans="1:6" x14ac:dyDescent="0.2">
      <c r="A56">
        <v>1.2704128350282704E-2</v>
      </c>
      <c r="B56">
        <v>2.2976429737028022E-2</v>
      </c>
      <c r="C56">
        <v>1.1584962759892525E-3</v>
      </c>
      <c r="D56">
        <v>1.8175911648170284E-4</v>
      </c>
      <c r="E56">
        <v>1.1910977623138521E-2</v>
      </c>
      <c r="F56">
        <v>0.89933181689856112</v>
      </c>
    </row>
    <row r="57" spans="1:6" x14ac:dyDescent="0.2">
      <c r="A57">
        <v>9.0151480083942234E-3</v>
      </c>
      <c r="B57">
        <v>2.4014312549448049E-2</v>
      </c>
      <c r="C57">
        <v>1.0636856874244108E-3</v>
      </c>
      <c r="D57">
        <v>3.0047715109232723E-3</v>
      </c>
      <c r="E57">
        <v>3.4008954375506131E-3</v>
      </c>
      <c r="F57">
        <v>1.0401730242028948</v>
      </c>
    </row>
    <row r="58" spans="1:6" x14ac:dyDescent="0.2">
      <c r="A58" s="4">
        <v>5.6603573887992371E-5</v>
      </c>
      <c r="B58">
        <v>2.5051119277888334E-2</v>
      </c>
      <c r="C58">
        <v>4.8066140433282046E-3</v>
      </c>
      <c r="D58">
        <v>2.9339934233461821E-3</v>
      </c>
      <c r="E58">
        <v>-4.2581019723140299E-3</v>
      </c>
      <c r="F58">
        <v>1.1482186820915623</v>
      </c>
    </row>
    <row r="59" spans="1:6" x14ac:dyDescent="0.2">
      <c r="A59">
        <v>-3.7608410462997201E-3</v>
      </c>
      <c r="B59">
        <v>2.6086852151420377E-2</v>
      </c>
      <c r="C59">
        <v>3.6694689633553559E-3</v>
      </c>
      <c r="D59">
        <v>2.8631952919435932E-3</v>
      </c>
      <c r="E59">
        <v>-7.8017155250063117E-3</v>
      </c>
      <c r="F59">
        <v>1.3589331917464724</v>
      </c>
    </row>
    <row r="60" spans="1:6" x14ac:dyDescent="0.2">
      <c r="A60">
        <v>7.955724654526132E-3</v>
      </c>
      <c r="B60">
        <v>2.6086852151420377E-2</v>
      </c>
      <c r="C60">
        <v>3.5480045538150793E-3</v>
      </c>
      <c r="D60">
        <v>4.3926838029853706E-3</v>
      </c>
      <c r="E60">
        <v>-4.3985830193538165E-3</v>
      </c>
      <c r="F60">
        <v>1.4276788661072386</v>
      </c>
    </row>
    <row r="61" spans="1:6" x14ac:dyDescent="0.2">
      <c r="A61">
        <v>-4.6550425747028043E-3</v>
      </c>
      <c r="B61">
        <v>2.6086852151420377E-2</v>
      </c>
      <c r="C61">
        <v>7.0312457999605598E-3</v>
      </c>
      <c r="D61">
        <v>8.4877032341381872E-3</v>
      </c>
      <c r="E61">
        <v>-1.0404594064014292E-2</v>
      </c>
      <c r="F61">
        <v>1.3881863586727206</v>
      </c>
    </row>
    <row r="62" spans="1:6" x14ac:dyDescent="0.2">
      <c r="A62">
        <v>-1.0890584853558002E-3</v>
      </c>
      <c r="B62">
        <v>2.4014312549448049E-2</v>
      </c>
      <c r="C62">
        <v>5.0044441468398357E-3</v>
      </c>
      <c r="D62">
        <v>9.9832670335072635E-3</v>
      </c>
      <c r="E62">
        <v>-4.7691638145781565E-3</v>
      </c>
      <c r="F62">
        <v>1.2071517495400885</v>
      </c>
    </row>
    <row r="63" spans="1:6" x14ac:dyDescent="0.2">
      <c r="A63">
        <v>-1.2570672540056092E-2</v>
      </c>
      <c r="B63">
        <v>2.4014312549448049E-2</v>
      </c>
      <c r="C63">
        <v>6.609413797726801E-3</v>
      </c>
      <c r="D63">
        <v>9.8914902336513337E-3</v>
      </c>
      <c r="E63">
        <v>-4.8584226400836348E-3</v>
      </c>
      <c r="F63">
        <v>1.1768218068417999</v>
      </c>
    </row>
    <row r="64" spans="1:6" x14ac:dyDescent="0.2">
      <c r="A64">
        <v>-9.1774991733386754E-3</v>
      </c>
      <c r="B64">
        <v>1.7770795909762934E-2</v>
      </c>
      <c r="C64">
        <v>7.2472903112394422E-3</v>
      </c>
      <c r="D64">
        <v>9.0409538057094237E-3</v>
      </c>
      <c r="E64">
        <v>8.4520659826852109E-3</v>
      </c>
      <c r="F64">
        <v>0.68175403665055112</v>
      </c>
    </row>
    <row r="65" spans="1:6" x14ac:dyDescent="0.2">
      <c r="A65">
        <v>-6.27139788637434E-3</v>
      </c>
      <c r="B65">
        <v>1.1488052730267654E-2</v>
      </c>
      <c r="C65">
        <v>5.266492534971471E-3</v>
      </c>
      <c r="D65">
        <v>7.4702196355813481E-3</v>
      </c>
      <c r="E65">
        <v>1.5001655922006743E-2</v>
      </c>
      <c r="F65">
        <v>0.30472153192719909</v>
      </c>
    </row>
    <row r="66" spans="1:6" x14ac:dyDescent="0.2">
      <c r="A66">
        <v>1.5260918130141172E-3</v>
      </c>
      <c r="B66">
        <v>7.2775201939242603E-3</v>
      </c>
      <c r="C66">
        <v>1.6745498317203289E-3</v>
      </c>
      <c r="D66">
        <v>4.7208909018875492E-3</v>
      </c>
      <c r="E66">
        <v>1.1254653153624164E-2</v>
      </c>
      <c r="F66">
        <v>0.10130456672436718</v>
      </c>
    </row>
    <row r="67" spans="1:6" x14ac:dyDescent="0.2">
      <c r="A67">
        <v>-1.8404313768612741E-2</v>
      </c>
      <c r="B67">
        <v>9.2829251526546609E-4</v>
      </c>
      <c r="C67">
        <v>5.795617225935551E-3</v>
      </c>
      <c r="D67">
        <v>2.0357322451700563E-3</v>
      </c>
      <c r="E67">
        <v>-4.0792544553196562E-3</v>
      </c>
      <c r="F67">
        <v>-0.10342816437759014</v>
      </c>
    </row>
    <row r="68" spans="1:6" x14ac:dyDescent="0.2">
      <c r="A68">
        <v>1.9472910221838315E-2</v>
      </c>
      <c r="B68">
        <v>-1.3384247571803943E-4</v>
      </c>
      <c r="C68">
        <v>-2.5212737249385997E-4</v>
      </c>
      <c r="D68">
        <v>-2.0468681511875818E-3</v>
      </c>
      <c r="E68">
        <v>9.7313935496427997E-3</v>
      </c>
      <c r="F68">
        <v>-0.14026903419695677</v>
      </c>
    </row>
    <row r="69" spans="1:6" x14ac:dyDescent="0.2">
      <c r="A69">
        <v>-2.2804151534529951E-3</v>
      </c>
      <c r="B69">
        <v>-1.3384247571803943E-4</v>
      </c>
      <c r="C69">
        <v>5.2236037459465513E-4</v>
      </c>
      <c r="D69">
        <v>-3.4365185260653262E-4</v>
      </c>
      <c r="E69">
        <v>-2.522107027656215E-3</v>
      </c>
      <c r="F69">
        <v>-0.11600047905605673</v>
      </c>
    </row>
    <row r="70" spans="1:6" x14ac:dyDescent="0.2">
      <c r="A70">
        <v>5.3588621785709192E-4</v>
      </c>
      <c r="B70">
        <v>-1.197106797048065E-3</v>
      </c>
      <c r="C70">
        <v>1.2505646508613778E-3</v>
      </c>
      <c r="D70">
        <v>1.822512616040755E-3</v>
      </c>
      <c r="E70">
        <v>1.9062351683222227E-2</v>
      </c>
      <c r="F70">
        <v>-0.1172118185150917</v>
      </c>
    </row>
    <row r="71" spans="1:6" x14ac:dyDescent="0.2">
      <c r="A71">
        <v>-5.3399356252677409E-3</v>
      </c>
      <c r="B71">
        <v>-1.3384247571803943E-4</v>
      </c>
      <c r="C71">
        <v>-1.2820845892922159E-3</v>
      </c>
      <c r="D71">
        <v>8.631194533092329E-5</v>
      </c>
      <c r="E71">
        <v>-1.7217988992902285E-2</v>
      </c>
      <c r="F71">
        <v>-9.4691747195976492E-2</v>
      </c>
    </row>
    <row r="72" spans="1:6" x14ac:dyDescent="0.2">
      <c r="A72">
        <v>1.0683577083121926E-2</v>
      </c>
      <c r="B72">
        <v>9.2829251526546609E-4</v>
      </c>
      <c r="C72">
        <v>-5.3691316107887244E-4</v>
      </c>
      <c r="D72">
        <v>-2.7941807948324137E-3</v>
      </c>
      <c r="E72">
        <v>1.0803030387407288E-3</v>
      </c>
      <c r="F72">
        <v>3.5261942200201075E-3</v>
      </c>
    </row>
    <row r="73" spans="1:6" x14ac:dyDescent="0.2">
      <c r="A73">
        <v>1.5004293020993428E-2</v>
      </c>
      <c r="B73">
        <v>1.9893005723598737E-3</v>
      </c>
      <c r="C73">
        <v>-2.1871039661128834E-3</v>
      </c>
      <c r="D73">
        <v>-9.8998725354919152E-4</v>
      </c>
      <c r="E73">
        <v>4.1601163715383385E-3</v>
      </c>
      <c r="F73">
        <v>6.4464994776841825E-2</v>
      </c>
    </row>
    <row r="74" spans="1:6" x14ac:dyDescent="0.2">
      <c r="A74">
        <v>1.7523142792014871E-3</v>
      </c>
      <c r="B74">
        <v>3.0491840844030383E-3</v>
      </c>
      <c r="C74">
        <v>-6.531196712286011E-4</v>
      </c>
      <c r="D74">
        <v>6.2444457604548045E-5</v>
      </c>
      <c r="E74">
        <v>3.1948523812863529E-3</v>
      </c>
      <c r="F74">
        <v>0.14185455609090103</v>
      </c>
    </row>
    <row r="75" spans="1:6" x14ac:dyDescent="0.2">
      <c r="A75">
        <v>9.0557764632501515E-3</v>
      </c>
      <c r="B75">
        <v>5.1655869907805694E-3</v>
      </c>
      <c r="C75">
        <v>1.6705920308707229E-3</v>
      </c>
      <c r="D75">
        <v>1.0391477819463209E-3</v>
      </c>
      <c r="E75">
        <v>6.138683059355934E-3</v>
      </c>
      <c r="F75">
        <v>0.33127564306783341</v>
      </c>
    </row>
    <row r="76" spans="1:6" x14ac:dyDescent="0.2">
      <c r="A76">
        <v>1.7060835272006934E-2</v>
      </c>
      <c r="B76">
        <v>1.0437080484292675E-2</v>
      </c>
      <c r="C76">
        <v>6.9714470590904378E-3</v>
      </c>
      <c r="D76">
        <v>4.3222976169824991E-3</v>
      </c>
      <c r="E76">
        <v>7.8652710481616952E-3</v>
      </c>
      <c r="F76">
        <v>0.54661732276455277</v>
      </c>
    </row>
    <row r="77" spans="1:6" x14ac:dyDescent="0.2">
      <c r="A77">
        <v>3.1988523041096119E-3</v>
      </c>
      <c r="B77">
        <v>1.0437080484292675E-2</v>
      </c>
      <c r="C77">
        <v>1.2072424051946527E-2</v>
      </c>
      <c r="D77">
        <v>7.3079647506497578E-3</v>
      </c>
      <c r="E77">
        <v>-8.7463398059757311E-3</v>
      </c>
      <c r="F77">
        <v>0.54574213457600362</v>
      </c>
    </row>
    <row r="78" spans="1:6" x14ac:dyDescent="0.2">
      <c r="A78">
        <v>-1.2946965324933286E-2</v>
      </c>
      <c r="B78">
        <v>1.1488052730267654E-2</v>
      </c>
      <c r="C78">
        <v>1.0916334457789055E-2</v>
      </c>
      <c r="D78">
        <v>1.3581762249609004E-2</v>
      </c>
      <c r="E78">
        <v>-1.2753810170718092E-2</v>
      </c>
      <c r="F78">
        <v>0.57674702360634988</v>
      </c>
    </row>
    <row r="79" spans="1:6" x14ac:dyDescent="0.2">
      <c r="A79">
        <v>1.803726370404401E-3</v>
      </c>
      <c r="B79">
        <v>1.1488052730267654E-2</v>
      </c>
      <c r="C79">
        <v>1.6349614725077573E-2</v>
      </c>
      <c r="D79">
        <v>1.2312263692873218E-2</v>
      </c>
      <c r="E79">
        <v>-1.0857721539645274E-5</v>
      </c>
      <c r="F79">
        <v>0.54344788752825135</v>
      </c>
    </row>
    <row r="80" spans="1:6" x14ac:dyDescent="0.2">
      <c r="A80">
        <v>-1.6285634684697455E-2</v>
      </c>
      <c r="B80">
        <v>8.3318165488302925E-3</v>
      </c>
      <c r="C80">
        <v>2.0700423661768767E-2</v>
      </c>
      <c r="D80">
        <v>1.0762012509735946E-2</v>
      </c>
      <c r="E80">
        <v>-1.0711423223187308E-2</v>
      </c>
      <c r="F80">
        <v>0.37302537225330101</v>
      </c>
    </row>
    <row r="81" spans="1:6" x14ac:dyDescent="0.2">
      <c r="A81">
        <v>-5.3116119296597927E-3</v>
      </c>
      <c r="B81">
        <v>7.2775201939242603E-3</v>
      </c>
      <c r="C81">
        <v>1.7807933584540511E-2</v>
      </c>
      <c r="D81">
        <v>1.5137152506356645E-2</v>
      </c>
      <c r="E81">
        <v>4.9978870203615158E-3</v>
      </c>
      <c r="F81">
        <v>0.36228296134657101</v>
      </c>
    </row>
    <row r="82" spans="1:6" x14ac:dyDescent="0.2">
      <c r="A82">
        <v>-1.7141355881558306E-2</v>
      </c>
      <c r="B82">
        <v>3.0491840844030383E-3</v>
      </c>
      <c r="C82">
        <v>1.9111760052775345E-2</v>
      </c>
      <c r="D82">
        <v>1.7017702253020191E-2</v>
      </c>
      <c r="E82">
        <v>-1.8995136779315532E-2</v>
      </c>
      <c r="F82">
        <v>0.14558675781267938</v>
      </c>
    </row>
    <row r="83" spans="1:6" x14ac:dyDescent="0.2">
      <c r="A83">
        <v>-1.1572639758597111E-2</v>
      </c>
      <c r="B83">
        <v>-7.6005438322550734E-3</v>
      </c>
      <c r="C83">
        <v>2.1632659915175101E-2</v>
      </c>
      <c r="D83">
        <v>1.0830609025463372E-2</v>
      </c>
      <c r="E83">
        <v>1.118717800761492E-2</v>
      </c>
      <c r="F83">
        <v>-0.19591461954000622</v>
      </c>
    </row>
    <row r="84" spans="1:6" x14ac:dyDescent="0.2">
      <c r="A84">
        <v>-1.9864925349436582E-2</v>
      </c>
      <c r="B84">
        <v>-2.5969509804632682E-2</v>
      </c>
      <c r="C84">
        <v>1.2521662004286968E-2</v>
      </c>
      <c r="D84">
        <v>3.7584935817447825E-3</v>
      </c>
      <c r="E84">
        <v>2.1681138787944747E-2</v>
      </c>
      <c r="F84">
        <v>-0.46071311366779039</v>
      </c>
    </row>
    <row r="85" spans="1:6" x14ac:dyDescent="0.2">
      <c r="A85">
        <v>-5.4157014221050542E-4</v>
      </c>
      <c r="B85">
        <v>-3.2534084801139257E-2</v>
      </c>
      <c r="C85">
        <v>3.3437910676801103E-3</v>
      </c>
      <c r="D85">
        <v>1.6802651015343367E-3</v>
      </c>
      <c r="E85">
        <v>7.733926374634317E-3</v>
      </c>
      <c r="F85">
        <v>-0.50240247869819599</v>
      </c>
    </row>
    <row r="86" spans="1:6" x14ac:dyDescent="0.2">
      <c r="A86">
        <v>9.4318641257834165E-3</v>
      </c>
      <c r="B86">
        <v>-2.8152916785576271E-2</v>
      </c>
      <c r="C86">
        <v>1.1231852194958201E-2</v>
      </c>
      <c r="D86">
        <v>3.4290197507572361E-3</v>
      </c>
      <c r="E86">
        <v>-6.8513538495014268E-3</v>
      </c>
      <c r="F86">
        <v>-0.44988618428455301</v>
      </c>
    </row>
    <row r="87" spans="1:6" x14ac:dyDescent="0.2">
      <c r="A87">
        <v>5.7823469174253369E-3</v>
      </c>
      <c r="B87">
        <v>-2.5969509804632682E-2</v>
      </c>
      <c r="C87">
        <v>9.6336191453259955E-3</v>
      </c>
      <c r="D87">
        <v>1.6565493115436366E-3</v>
      </c>
      <c r="E87">
        <v>-1.3708118799112165E-2</v>
      </c>
      <c r="F87">
        <v>-0.41464395422611894</v>
      </c>
    </row>
    <row r="88" spans="1:6" x14ac:dyDescent="0.2">
      <c r="A88">
        <v>1.4806094195919942E-2</v>
      </c>
      <c r="B88">
        <v>-1.9447747558245441E-2</v>
      </c>
      <c r="C88">
        <v>2.7623359380183152E-3</v>
      </c>
      <c r="D88">
        <v>2.7716986088954787E-4</v>
      </c>
      <c r="E88">
        <v>-1.7793263947634228E-3</v>
      </c>
      <c r="F88">
        <v>-0.33086456153633237</v>
      </c>
    </row>
    <row r="89" spans="1:6" x14ac:dyDescent="0.2">
      <c r="A89">
        <v>-3.5484165975237063E-4</v>
      </c>
      <c r="B89">
        <v>-1.8364910419413353E-2</v>
      </c>
      <c r="C89">
        <v>2.7871949790896425E-4</v>
      </c>
      <c r="D89">
        <v>1.1579973206716186E-3</v>
      </c>
      <c r="E89">
        <v>5.498035882587118E-3</v>
      </c>
      <c r="F89">
        <v>-0.2951665132574357</v>
      </c>
    </row>
    <row r="90" spans="1:6" x14ac:dyDescent="0.2">
      <c r="A90">
        <v>-2.2145061891243722E-3</v>
      </c>
      <c r="B90">
        <v>-1.9447747558245441E-2</v>
      </c>
      <c r="C90">
        <v>7.2054063716299414E-3</v>
      </c>
      <c r="D90">
        <v>1.3480391390208266E-3</v>
      </c>
      <c r="E90">
        <v>-3.5982107442140785E-3</v>
      </c>
      <c r="F90">
        <v>-0.31607477340686846</v>
      </c>
    </row>
    <row r="91" spans="1:6" x14ac:dyDescent="0.2">
      <c r="A91">
        <v>-4.6254632480205449E-4</v>
      </c>
      <c r="B91">
        <v>-2.0531758504503738E-2</v>
      </c>
      <c r="C91">
        <v>5.8068062796317616E-3</v>
      </c>
      <c r="D91">
        <v>3.7254420634754218E-4</v>
      </c>
      <c r="E91">
        <v>7.0740050244377708E-3</v>
      </c>
      <c r="F91">
        <v>-0.29608999228876787</v>
      </c>
    </row>
    <row r="92" spans="1:6" x14ac:dyDescent="0.2">
      <c r="A92">
        <v>4.1737494418759282E-3</v>
      </c>
      <c r="B92">
        <v>-1.728324454867235E-2</v>
      </c>
      <c r="C92">
        <v>9.5619941995329829E-3</v>
      </c>
      <c r="D92">
        <v>-1.2857751921542364E-4</v>
      </c>
      <c r="E92">
        <v>3.9282518329972673E-3</v>
      </c>
      <c r="F92">
        <v>-0.22114590060990011</v>
      </c>
    </row>
    <row r="93" spans="1:6" x14ac:dyDescent="0.2">
      <c r="A93">
        <v>1.1730653182943973E-2</v>
      </c>
      <c r="B93">
        <v>-1.296824324725903E-2</v>
      </c>
      <c r="C93">
        <v>8.6727741454385703E-3</v>
      </c>
      <c r="D93">
        <v>1.0629222101893546E-3</v>
      </c>
      <c r="E93">
        <v>-9.3909157793346052E-3</v>
      </c>
      <c r="F93">
        <v>-0.130304912407989</v>
      </c>
    </row>
    <row r="94" spans="1:6" x14ac:dyDescent="0.2">
      <c r="A94">
        <v>1.0343067685605986E-2</v>
      </c>
      <c r="B94">
        <v>-1.0817704784030425E-2</v>
      </c>
      <c r="C94">
        <v>5.1251883468064873E-3</v>
      </c>
      <c r="D94">
        <v>2.6270566137656659E-3</v>
      </c>
      <c r="E94">
        <v>1.4901581482794848E-2</v>
      </c>
      <c r="F94">
        <v>-5.4156363586966502E-2</v>
      </c>
    </row>
    <row r="95" spans="1:6" x14ac:dyDescent="0.2">
      <c r="A95">
        <v>-7.6686542401235517E-3</v>
      </c>
      <c r="B95">
        <v>-8.6717812137537282E-3</v>
      </c>
      <c r="C95">
        <v>6.0043043636118683E-3</v>
      </c>
      <c r="D95">
        <v>4.2518916085377209E-3</v>
      </c>
      <c r="E95">
        <v>-1.5531199155869544E-2</v>
      </c>
      <c r="F95">
        <v>5.7546004070005138E-2</v>
      </c>
    </row>
    <row r="96" spans="1:6" x14ac:dyDescent="0.2">
      <c r="A96">
        <v>-4.4901606408413001E-3</v>
      </c>
      <c r="B96">
        <v>-4.3936998226753706E-3</v>
      </c>
      <c r="C96">
        <v>8.4303546490019973E-3</v>
      </c>
      <c r="D96">
        <v>4.8380033788500316E-3</v>
      </c>
      <c r="E96">
        <v>6.2983212635321275E-3</v>
      </c>
      <c r="F96">
        <v>0.16283133936669883</v>
      </c>
    </row>
    <row r="97" spans="1:6" x14ac:dyDescent="0.2">
      <c r="A97">
        <v>3.0959144801445643E-2</v>
      </c>
      <c r="B97">
        <v>-1.197106797048065E-3</v>
      </c>
      <c r="C97">
        <v>1.3869007348460955E-2</v>
      </c>
      <c r="D97">
        <v>6.0527319881248723E-3</v>
      </c>
      <c r="E97">
        <v>-3.3433025007363424E-3</v>
      </c>
      <c r="F97">
        <v>0.31011563188411501</v>
      </c>
    </row>
    <row r="98" spans="1:6" x14ac:dyDescent="0.2">
      <c r="A98">
        <v>2.3689055111196381E-3</v>
      </c>
      <c r="B98">
        <v>-1.197106797048065E-3</v>
      </c>
      <c r="C98">
        <v>1.4375093171159028E-2</v>
      </c>
      <c r="D98">
        <v>7.9563534060598656E-3</v>
      </c>
      <c r="E98">
        <v>-2.3249510917835534E-3</v>
      </c>
      <c r="F98">
        <v>0.31523016296940481</v>
      </c>
    </row>
    <row r="99" spans="1:6" x14ac:dyDescent="0.2">
      <c r="A99">
        <v>5.7526721719498583E-3</v>
      </c>
      <c r="B99">
        <v>-1.3384247571803943E-4</v>
      </c>
      <c r="C99">
        <v>1.4346922048690267E-2</v>
      </c>
      <c r="D99">
        <v>1.1355891272336688E-2</v>
      </c>
      <c r="E99">
        <v>-4.7838996372264828E-3</v>
      </c>
      <c r="F99">
        <v>0.39458896993810533</v>
      </c>
    </row>
    <row r="100" spans="1:6" x14ac:dyDescent="0.2">
      <c r="A100">
        <v>-5.8926438986409875E-3</v>
      </c>
      <c r="B100">
        <v>-1.3384247571803943E-4</v>
      </c>
      <c r="C100">
        <v>1.6247205900089032E-2</v>
      </c>
      <c r="D100">
        <v>1.2471304003594332E-2</v>
      </c>
      <c r="E100">
        <v>-5.5410229056269775E-3</v>
      </c>
      <c r="F100">
        <v>0.35914092806083187</v>
      </c>
    </row>
    <row r="101" spans="1:6" x14ac:dyDescent="0.2">
      <c r="A101">
        <v>-6.6211291542965268E-3</v>
      </c>
      <c r="B101">
        <v>1.9893005723598737E-3</v>
      </c>
      <c r="C101">
        <v>2.2670947876864057E-2</v>
      </c>
      <c r="D101">
        <v>1.2721020255911777E-2</v>
      </c>
      <c r="E101">
        <v>9.921293550978252E-3</v>
      </c>
      <c r="F101">
        <v>0.42924852996759433</v>
      </c>
    </row>
    <row r="102" spans="1:6" x14ac:dyDescent="0.2">
      <c r="A102">
        <v>-2.6053516010582454E-4</v>
      </c>
      <c r="B102">
        <v>-1.3384247571803943E-4</v>
      </c>
      <c r="C102">
        <v>2.3078871004701386E-2</v>
      </c>
      <c r="D102">
        <v>1.4462084589419808E-2</v>
      </c>
      <c r="E102">
        <v>-1.6440419358958243E-2</v>
      </c>
      <c r="F102">
        <v>0.37658953438777154</v>
      </c>
    </row>
    <row r="103" spans="1:6" x14ac:dyDescent="0.2">
      <c r="A103">
        <v>-5.1881303416089356E-3</v>
      </c>
      <c r="B103">
        <v>-1.197106797048065E-3</v>
      </c>
      <c r="C103">
        <v>2.2538598530194284E-2</v>
      </c>
      <c r="D103">
        <v>2.0319030857090695E-2</v>
      </c>
      <c r="E103">
        <v>-4.4771218240908881E-3</v>
      </c>
      <c r="F103">
        <v>0.33994510390107185</v>
      </c>
    </row>
    <row r="104" spans="1:6" x14ac:dyDescent="0.2">
      <c r="A104">
        <v>-4.5428704972875558E-3</v>
      </c>
      <c r="B104">
        <v>-4.3936998226753706E-3</v>
      </c>
      <c r="C104">
        <v>3.0071971349077055E-2</v>
      </c>
      <c r="D104">
        <v>2.3533876365112835E-2</v>
      </c>
      <c r="E104">
        <v>1.811596585428709E-2</v>
      </c>
      <c r="F104">
        <v>0.1700725666201077</v>
      </c>
    </row>
    <row r="105" spans="1:6" x14ac:dyDescent="0.2">
      <c r="A105">
        <v>-2.8292930678126157E-2</v>
      </c>
      <c r="B105">
        <v>-1.5123416495242336E-2</v>
      </c>
      <c r="C105">
        <v>2.456245625624276E-2</v>
      </c>
      <c r="D105">
        <v>1.8352343735833745E-2</v>
      </c>
      <c r="E105">
        <v>-9.170887520512103E-3</v>
      </c>
      <c r="F105">
        <v>-0.17186991703692953</v>
      </c>
    </row>
    <row r="106" spans="1:6" x14ac:dyDescent="0.2">
      <c r="A106">
        <v>-8.8771295344326536E-3</v>
      </c>
      <c r="B106">
        <v>-1.9447747558245441E-2</v>
      </c>
      <c r="C106">
        <v>9.9638430928237192E-3</v>
      </c>
      <c r="D106">
        <v>1.1948362609698008E-2</v>
      </c>
      <c r="E106">
        <v>-7.8214568515810965E-3</v>
      </c>
      <c r="F106">
        <v>-0.21163935391785799</v>
      </c>
    </row>
    <row r="107" spans="1:6" x14ac:dyDescent="0.2">
      <c r="A107">
        <v>1.0960651164915923E-2</v>
      </c>
      <c r="B107">
        <v>-1.6202747414918301E-2</v>
      </c>
      <c r="C107">
        <v>1.9029732150489073E-2</v>
      </c>
      <c r="D107">
        <v>2.5266234964365423E-2</v>
      </c>
      <c r="E107">
        <v>-1.2531760908912623E-2</v>
      </c>
      <c r="F107">
        <v>-0.14286250261382918</v>
      </c>
    </row>
    <row r="108" spans="1:6" x14ac:dyDescent="0.2">
      <c r="A108">
        <v>1.1905640070303047E-2</v>
      </c>
      <c r="B108">
        <v>-1.6202747414918301E-2</v>
      </c>
      <c r="C108">
        <v>1.8649407212928952E-2</v>
      </c>
      <c r="D108">
        <v>2.6815159977704322E-2</v>
      </c>
      <c r="E108">
        <v>9.1331899470723423E-3</v>
      </c>
      <c r="F108">
        <v>-0.172647132847564</v>
      </c>
    </row>
    <row r="109" spans="1:6" x14ac:dyDescent="0.2">
      <c r="A109">
        <v>-1.5099339103629837E-2</v>
      </c>
      <c r="B109">
        <v>-1.6202747414918301E-2</v>
      </c>
      <c r="C109">
        <v>1.2016204771005115E-2</v>
      </c>
      <c r="D109">
        <v>2.9396791623875363E-2</v>
      </c>
      <c r="E109">
        <v>-1.2877660061737526E-2</v>
      </c>
      <c r="F109">
        <v>-0.17622025177864425</v>
      </c>
    </row>
    <row r="110" spans="1:6" x14ac:dyDescent="0.2">
      <c r="A110">
        <v>4.2864387130835896E-3</v>
      </c>
      <c r="B110">
        <v>-1.6202747414918301E-2</v>
      </c>
      <c r="C110">
        <v>1.8843064467184298E-2</v>
      </c>
      <c r="D110">
        <v>2.8971910488296389E-2</v>
      </c>
      <c r="E110">
        <v>1.8642776811048416E-2</v>
      </c>
      <c r="F110">
        <v>-0.20081604605616465</v>
      </c>
    </row>
    <row r="111" spans="1:6" x14ac:dyDescent="0.2">
      <c r="A111">
        <v>-1.8584549352786067E-2</v>
      </c>
      <c r="B111">
        <v>-2.4879591440607099E-2</v>
      </c>
      <c r="C111">
        <v>7.5003751142592705E-3</v>
      </c>
      <c r="D111">
        <v>2.0341040805601746E-2</v>
      </c>
      <c r="E111">
        <v>-7.4289785183843191E-3</v>
      </c>
      <c r="F111">
        <v>-0.36213803347336404</v>
      </c>
    </row>
    <row r="112" spans="1:6" x14ac:dyDescent="0.2">
      <c r="A112">
        <v>-2.3225028461536401E-2</v>
      </c>
      <c r="B112">
        <v>-3.1436991986766222E-2</v>
      </c>
      <c r="C112">
        <v>2.1843546782985591E-4</v>
      </c>
      <c r="D112">
        <v>2.1745662181233114E-2</v>
      </c>
      <c r="E112">
        <v>2.1742704212690447E-3</v>
      </c>
      <c r="F112">
        <v>-0.44915232631620444</v>
      </c>
    </row>
    <row r="113" spans="1:6" x14ac:dyDescent="0.2">
      <c r="A113">
        <v>-3.1268107517912046E-3</v>
      </c>
      <c r="B113">
        <v>-3.8037676018118215E-2</v>
      </c>
      <c r="C113">
        <v>5.7208474693786985E-3</v>
      </c>
      <c r="D113">
        <v>2.2357711101081226E-2</v>
      </c>
      <c r="E113">
        <v>-1.010752171658603E-2</v>
      </c>
      <c r="F113">
        <v>-0.53548017445071616</v>
      </c>
    </row>
    <row r="114" spans="1:6" x14ac:dyDescent="0.2">
      <c r="A114">
        <v>-1.1511250394418726E-2</v>
      </c>
      <c r="B114">
        <v>-4.3571724452759593E-2</v>
      </c>
      <c r="C114">
        <v>8.5851098079203787E-3</v>
      </c>
      <c r="D114">
        <v>1.4597244080908189E-2</v>
      </c>
      <c r="E114">
        <v>-9.4817021197626337E-3</v>
      </c>
      <c r="F114">
        <v>-0.61322649659374329</v>
      </c>
    </row>
    <row r="115" spans="1:6" x14ac:dyDescent="0.2">
      <c r="A115">
        <v>-7.2884941569258529E-3</v>
      </c>
      <c r="B115">
        <v>-5.2490401184598572E-2</v>
      </c>
      <c r="C115">
        <v>-5.5580384803790069E-3</v>
      </c>
      <c r="D115">
        <v>1.0693397166914739E-2</v>
      </c>
      <c r="E115">
        <v>-8.6297704148986278E-4</v>
      </c>
      <c r="F115">
        <v>-0.65180074573585745</v>
      </c>
    </row>
    <row r="116" spans="1:6" x14ac:dyDescent="0.2">
      <c r="A116">
        <v>5.4893220648254771E-3</v>
      </c>
      <c r="B116">
        <v>-4.913656908616712E-2</v>
      </c>
      <c r="C116">
        <v>-7.9421515643834928E-3</v>
      </c>
      <c r="D116">
        <v>9.2250989203789095E-3</v>
      </c>
      <c r="E116">
        <v>-6.6318099829136921E-3</v>
      </c>
      <c r="F116">
        <v>-0.6234644391197337</v>
      </c>
    </row>
    <row r="117" spans="1:6" x14ac:dyDescent="0.2">
      <c r="A117">
        <v>1.5066620417049252E-2</v>
      </c>
      <c r="B117">
        <v>-4.5793947589477295E-2</v>
      </c>
      <c r="C117">
        <v>2.8688453618876762E-3</v>
      </c>
      <c r="D117">
        <v>9.5700058502297194E-3</v>
      </c>
      <c r="E117">
        <v>-6.1716711268047317E-3</v>
      </c>
      <c r="F117">
        <v>-0.57338246161826345</v>
      </c>
    </row>
    <row r="118" spans="1:6" x14ac:dyDescent="0.2">
      <c r="A118">
        <v>1.2300964047882012E-2</v>
      </c>
      <c r="B118">
        <v>-3.8037676018118215E-2</v>
      </c>
      <c r="C118">
        <v>1.0812445986136919E-3</v>
      </c>
      <c r="D118">
        <v>1.1081968673712226E-2</v>
      </c>
      <c r="E118">
        <v>-1.4624142059350706E-2</v>
      </c>
      <c r="F118">
        <v>-0.49318947189866919</v>
      </c>
    </row>
    <row r="119" spans="1:6" x14ac:dyDescent="0.2">
      <c r="A119">
        <v>1.3173244246334915E-2</v>
      </c>
      <c r="B119">
        <v>-2.8152916785576271E-2</v>
      </c>
      <c r="C119">
        <v>1.3143808602002136E-3</v>
      </c>
      <c r="D119">
        <v>1.1013441102357167E-2</v>
      </c>
      <c r="E119">
        <v>-1.4027640343166146E-3</v>
      </c>
      <c r="F119">
        <v>-0.37183541832675215</v>
      </c>
    </row>
    <row r="120" spans="1:6" x14ac:dyDescent="0.2">
      <c r="A120">
        <v>1.1859321385363542E-2</v>
      </c>
      <c r="B120">
        <v>-2.1616945805790693E-2</v>
      </c>
      <c r="C120">
        <v>5.4485131113258169E-3</v>
      </c>
      <c r="D120">
        <v>1.1606723600579759E-2</v>
      </c>
      <c r="E120">
        <v>5.3185448962034167E-3</v>
      </c>
      <c r="F120">
        <v>-0.26190099810013234</v>
      </c>
    </row>
    <row r="121" spans="1:6" x14ac:dyDescent="0.2">
      <c r="A121">
        <v>9.5890338284435814E-3</v>
      </c>
      <c r="B121">
        <v>-1.6202747414918301E-2</v>
      </c>
      <c r="C121">
        <v>7.6085587757084711E-4</v>
      </c>
      <c r="D121">
        <v>1.3581762249609004E-2</v>
      </c>
      <c r="E121">
        <v>5.8458656574078473E-3</v>
      </c>
      <c r="F121">
        <v>-0.17029997504211636</v>
      </c>
    </row>
    <row r="122" spans="1:6" x14ac:dyDescent="0.2">
      <c r="A122">
        <v>1.9515184323942751E-3</v>
      </c>
      <c r="B122">
        <v>-1.6202747414918301E-2</v>
      </c>
      <c r="C122">
        <v>3.2003898063810016E-5</v>
      </c>
      <c r="D122">
        <v>1.545156145904374E-2</v>
      </c>
      <c r="E122">
        <v>1.2775344570279314E-3</v>
      </c>
      <c r="F122">
        <v>-0.15407908928941388</v>
      </c>
    </row>
    <row r="123" spans="1:6" x14ac:dyDescent="0.2">
      <c r="A123">
        <v>5.191474115598697E-4</v>
      </c>
      <c r="B123">
        <v>-1.5123416495242336E-2</v>
      </c>
      <c r="C123">
        <v>-4.2315153659286051E-5</v>
      </c>
      <c r="D123">
        <v>1.0647643140432709E-2</v>
      </c>
      <c r="E123">
        <v>1.1664161267932373E-3</v>
      </c>
      <c r="F123">
        <v>-0.12356704729402102</v>
      </c>
    </row>
    <row r="124" spans="1:6" x14ac:dyDescent="0.2">
      <c r="A124">
        <v>2.0012102388504783E-3</v>
      </c>
      <c r="B124">
        <v>-1.4045249274897057E-2</v>
      </c>
      <c r="C124">
        <v>5.1531702091086283E-4</v>
      </c>
      <c r="D124">
        <v>8.8336282927905033E-3</v>
      </c>
      <c r="E124">
        <v>8.7693938561412745E-3</v>
      </c>
      <c r="F124">
        <v>-0.12046851980127622</v>
      </c>
    </row>
    <row r="125" spans="1:6" x14ac:dyDescent="0.2">
      <c r="A125">
        <v>1.1161536916284532E-3</v>
      </c>
      <c r="B125">
        <v>-1.5123416495242336E-2</v>
      </c>
      <c r="C125">
        <v>4.2318323493033445E-4</v>
      </c>
      <c r="D125">
        <v>7.5397252196441715E-3</v>
      </c>
      <c r="E125">
        <v>-6.5507515620606502E-3</v>
      </c>
      <c r="F125">
        <v>-0.11749981043244152</v>
      </c>
    </row>
    <row r="126" spans="1:6" x14ac:dyDescent="0.2">
      <c r="A126">
        <v>7.5841321921373524E-3</v>
      </c>
      <c r="B126">
        <v>-1.4045249274897057E-2</v>
      </c>
      <c r="C126">
        <v>-2.425223666834171E-3</v>
      </c>
      <c r="D126">
        <v>7.493390310791475E-3</v>
      </c>
      <c r="E126">
        <v>4.5303418855182544E-3</v>
      </c>
      <c r="F126">
        <v>-0.10239047722287231</v>
      </c>
    </row>
    <row r="127" spans="1:6" x14ac:dyDescent="0.2">
      <c r="A127">
        <v>-2.540905893303547E-4</v>
      </c>
      <c r="B127">
        <v>-1.1892395913796068E-2</v>
      </c>
      <c r="C127">
        <v>1.5169511200040439E-3</v>
      </c>
      <c r="D127">
        <v>7.9563534060598656E-3</v>
      </c>
      <c r="E127">
        <v>-6.2359608795310526E-3</v>
      </c>
      <c r="F127">
        <v>-8.6675274898893165E-2</v>
      </c>
    </row>
    <row r="128" spans="1:6" x14ac:dyDescent="0.2">
      <c r="A128">
        <v>1.6488942618408204E-3</v>
      </c>
      <c r="B128">
        <v>-1.1892395913796068E-2</v>
      </c>
      <c r="C128">
        <v>-3.437706788957798E-3</v>
      </c>
      <c r="D128">
        <v>7.3311504682644704E-3</v>
      </c>
      <c r="E128">
        <v>6.5764761606143998E-3</v>
      </c>
      <c r="F128">
        <v>-0.10273958438789972</v>
      </c>
    </row>
    <row r="129" spans="1:6" x14ac:dyDescent="0.2">
      <c r="A129">
        <v>-3.1856184837298846E-3</v>
      </c>
      <c r="B129">
        <v>-1.4045249274897057E-2</v>
      </c>
      <c r="C129">
        <v>-1.3511704427793368E-2</v>
      </c>
      <c r="D129">
        <v>5.2123950624486173E-3</v>
      </c>
      <c r="E129">
        <v>5.7040869652220574E-3</v>
      </c>
      <c r="F129">
        <v>-0.12052285112420304</v>
      </c>
    </row>
    <row r="130" spans="1:6" x14ac:dyDescent="0.2">
      <c r="A130">
        <v>1.8780983298000821E-3</v>
      </c>
      <c r="B130">
        <v>-1.1892395913796068E-2</v>
      </c>
      <c r="C130">
        <v>-2.5272802663601369E-3</v>
      </c>
      <c r="D130">
        <v>3.5467388281312379E-3</v>
      </c>
      <c r="E130">
        <v>-1.88570767775432E-3</v>
      </c>
      <c r="F130">
        <v>-9.8102385928472008E-2</v>
      </c>
    </row>
    <row r="131" spans="1:6" x14ac:dyDescent="0.2">
      <c r="A131">
        <v>-2.3246532404738503E-3</v>
      </c>
      <c r="B131">
        <v>-9.7441673755064521E-3</v>
      </c>
      <c r="C131">
        <v>-1.6585923049264222E-3</v>
      </c>
      <c r="D131">
        <v>3.6879285909200647E-3</v>
      </c>
      <c r="E131">
        <v>-5.2934944978269092E-3</v>
      </c>
      <c r="F131">
        <v>-6.450389634458166E-2</v>
      </c>
    </row>
    <row r="132" spans="1:6" x14ac:dyDescent="0.2">
      <c r="A132">
        <v>-2.7013268237165676E-4</v>
      </c>
      <c r="B132">
        <v>-7.6005438322550734E-3</v>
      </c>
      <c r="C132">
        <v>3.3686680546391196E-3</v>
      </c>
      <c r="D132">
        <v>3.5702759933324679E-3</v>
      </c>
      <c r="E132">
        <v>-1.3638883116556597E-2</v>
      </c>
      <c r="F132">
        <v>-2.0667447578032107E-2</v>
      </c>
    </row>
    <row r="133" spans="1:6" x14ac:dyDescent="0.2">
      <c r="A133">
        <v>3.0931944032498064E-3</v>
      </c>
      <c r="B133">
        <v>-4.3936998226753706E-3</v>
      </c>
      <c r="C133">
        <v>2.6429437924507179E-3</v>
      </c>
      <c r="D133">
        <v>4.5802834741090204E-3</v>
      </c>
      <c r="E133">
        <v>7.9937803857097391E-3</v>
      </c>
      <c r="F133">
        <v>8.582205786753247E-2</v>
      </c>
    </row>
    <row r="134" spans="1:6" x14ac:dyDescent="0.2">
      <c r="A134">
        <v>9.8319821493638663E-4</v>
      </c>
      <c r="B134">
        <v>-1.197106797048065E-3</v>
      </c>
      <c r="C134">
        <v>1.9311930005681509E-3</v>
      </c>
      <c r="D134">
        <v>5.025269305209263E-3</v>
      </c>
      <c r="E134">
        <v>4.4311696932174648E-4</v>
      </c>
      <c r="F134">
        <v>0.17344970023160589</v>
      </c>
    </row>
    <row r="135" spans="1:6" x14ac:dyDescent="0.2">
      <c r="A135">
        <v>9.480986608980297E-3</v>
      </c>
      <c r="B135">
        <v>9.2829251526546609E-4</v>
      </c>
      <c r="C135">
        <v>6.597221628580445E-4</v>
      </c>
      <c r="D135">
        <v>5.2123950624486173E-3</v>
      </c>
      <c r="E135">
        <v>-1.3588313368599978E-3</v>
      </c>
      <c r="F135">
        <v>0.21765535962838531</v>
      </c>
    </row>
    <row r="136" spans="1:6" x14ac:dyDescent="0.2">
      <c r="A136">
        <v>-2.5197566314678387E-3</v>
      </c>
      <c r="B136">
        <v>1.9893005723598737E-3</v>
      </c>
      <c r="C136">
        <v>-8.5285784236048372E-4</v>
      </c>
      <c r="D136">
        <v>4.6037235378832246E-3</v>
      </c>
      <c r="E136">
        <v>1.1452626587477024E-2</v>
      </c>
      <c r="F136">
        <v>0.20472000016624609</v>
      </c>
    </row>
    <row r="137" spans="1:6" x14ac:dyDescent="0.2">
      <c r="A137">
        <v>5.4517407517444437E-3</v>
      </c>
      <c r="B137">
        <v>4.1079454326450751E-3</v>
      </c>
      <c r="C137">
        <v>2.7855277808770795E-3</v>
      </c>
      <c r="D137">
        <v>5.7729334138711952E-3</v>
      </c>
      <c r="E137">
        <v>6.3345409620154877E-5</v>
      </c>
      <c r="F137">
        <v>0.27921629535234771</v>
      </c>
    </row>
    <row r="138" spans="1:6" x14ac:dyDescent="0.2">
      <c r="A138">
        <v>-1.8288855834095556E-3</v>
      </c>
      <c r="B138">
        <v>4.1079454326450751E-3</v>
      </c>
      <c r="C138">
        <v>3.48905042583301E-3</v>
      </c>
      <c r="D138">
        <v>7.6786784423044444E-3</v>
      </c>
      <c r="E138">
        <v>1.3087114373351218E-3</v>
      </c>
      <c r="F138">
        <v>0.26544090624159017</v>
      </c>
    </row>
    <row r="139" spans="1:6" x14ac:dyDescent="0.2">
      <c r="A139">
        <v>5.6359785270912498E-3</v>
      </c>
      <c r="B139">
        <v>6.2221111249805075E-3</v>
      </c>
      <c r="C139">
        <v>2.2390710240530482E-3</v>
      </c>
      <c r="D139">
        <v>8.8105815078007611E-3</v>
      </c>
      <c r="E139">
        <v>-2.4333270785330628E-3</v>
      </c>
      <c r="F139">
        <v>0.30837917278025001</v>
      </c>
    </row>
    <row r="140" spans="1:6" x14ac:dyDescent="0.2">
      <c r="A140">
        <v>2.4753674724382604E-3</v>
      </c>
      <c r="B140">
        <v>7.2775201939242603E-3</v>
      </c>
      <c r="C140">
        <v>2.6731228109722928E-3</v>
      </c>
      <c r="D140">
        <v>1.1036285713329184E-2</v>
      </c>
      <c r="E140">
        <v>-5.800676422991655E-3</v>
      </c>
      <c r="F140">
        <v>0.28932576413055394</v>
      </c>
    </row>
    <row r="141" spans="1:6" x14ac:dyDescent="0.2">
      <c r="A141">
        <v>-5.7585462250771269E-5</v>
      </c>
      <c r="B141">
        <v>7.2775201939242603E-3</v>
      </c>
      <c r="C141">
        <v>7.4036361975805248E-3</v>
      </c>
      <c r="D141">
        <v>1.1697872995446074E-2</v>
      </c>
      <c r="E141">
        <v>-7.7372418116907846E-3</v>
      </c>
      <c r="F141">
        <v>0.26519087199565972</v>
      </c>
    </row>
    <row r="142" spans="1:6" x14ac:dyDescent="0.2">
      <c r="A142">
        <v>-2.8122578582759176E-4</v>
      </c>
      <c r="B142">
        <v>7.2775201939242603E-3</v>
      </c>
      <c r="C142">
        <v>-8.3495217098553468E-4</v>
      </c>
      <c r="D142">
        <v>1.0212561739116111E-2</v>
      </c>
      <c r="E142">
        <v>2.694909790578617E-3</v>
      </c>
      <c r="F142">
        <v>0.21438015775764907</v>
      </c>
    </row>
    <row r="143" spans="1:6" x14ac:dyDescent="0.2">
      <c r="A143">
        <v>-5.7187714827452649E-3</v>
      </c>
      <c r="B143">
        <v>5.1655869907805694E-3</v>
      </c>
      <c r="C143">
        <v>1.491128706410565E-3</v>
      </c>
      <c r="D143">
        <v>9.1330433177554196E-3</v>
      </c>
      <c r="E143">
        <v>-5.2525219589954018E-3</v>
      </c>
      <c r="F143">
        <v>0.19256673050103229</v>
      </c>
    </row>
    <row r="144" spans="1:6" x14ac:dyDescent="0.2">
      <c r="A144">
        <v>3.2402384096879835E-3</v>
      </c>
      <c r="B144">
        <v>6.2221111249805075E-3</v>
      </c>
      <c r="C144">
        <v>8.4361904418207515E-3</v>
      </c>
      <c r="D144">
        <v>8.303013965419076E-3</v>
      </c>
      <c r="E144">
        <v>-1.2697358550832847E-3</v>
      </c>
      <c r="F144">
        <v>0.15272224029097581</v>
      </c>
    </row>
    <row r="145" spans="1:6" x14ac:dyDescent="0.2">
      <c r="A145">
        <v>-4.0588817344023743E-3</v>
      </c>
      <c r="B145">
        <v>6.2221111249805075E-3</v>
      </c>
      <c r="C145">
        <v>1.2211837410758472E-3</v>
      </c>
      <c r="D145">
        <v>8.2799182104023594E-3</v>
      </c>
      <c r="E145">
        <v>-1.6818464799981479E-3</v>
      </c>
      <c r="F145">
        <v>8.5609420038090078E-2</v>
      </c>
    </row>
    <row r="146" spans="1:6" x14ac:dyDescent="0.2">
      <c r="A146">
        <v>-7.0227652432705828E-3</v>
      </c>
      <c r="B146">
        <v>1.9893005723598737E-3</v>
      </c>
      <c r="C146">
        <v>8.4964260824712656E-3</v>
      </c>
      <c r="D146">
        <v>8.0950753184327318E-3</v>
      </c>
      <c r="E146">
        <v>-1.8690346471854722E-3</v>
      </c>
      <c r="F146">
        <v>-3.6690174965099492E-2</v>
      </c>
    </row>
    <row r="147" spans="1:6" x14ac:dyDescent="0.2">
      <c r="A147">
        <v>-1.6792627606230473E-2</v>
      </c>
      <c r="B147">
        <v>-2.2615028528345971E-3</v>
      </c>
      <c r="C147">
        <v>8.2156509525924837E-3</v>
      </c>
      <c r="D147">
        <v>7.1224015578660593E-3</v>
      </c>
      <c r="E147">
        <v>-3.9046127197968159E-3</v>
      </c>
      <c r="F147">
        <v>-0.22151156903338728</v>
      </c>
    </row>
    <row r="148" spans="1:6" x14ac:dyDescent="0.2">
      <c r="A148">
        <v>-1.2367988487626633E-2</v>
      </c>
      <c r="B148">
        <v>-7.6005438322550734E-3</v>
      </c>
      <c r="C148">
        <v>-1.1781779616377858E-3</v>
      </c>
      <c r="D148">
        <v>4.0640452580073989E-3</v>
      </c>
      <c r="E148">
        <v>1.8444714174783352E-3</v>
      </c>
      <c r="F148">
        <v>-0.36297649849516039</v>
      </c>
    </row>
    <row r="149" spans="1:6" x14ac:dyDescent="0.2">
      <c r="A149" s="4">
        <v>1.0830853205967376E-4</v>
      </c>
      <c r="B149">
        <v>-9.7441673755064521E-3</v>
      </c>
      <c r="C149">
        <v>-2.707437174543346E-3</v>
      </c>
      <c r="D149">
        <v>2.7215388522296383E-3</v>
      </c>
      <c r="E149">
        <v>3.3350385041477273E-3</v>
      </c>
      <c r="F149">
        <v>-0.40358214235878132</v>
      </c>
    </row>
    <row r="150" spans="1:6" x14ac:dyDescent="0.2">
      <c r="A150">
        <v>-2.6349951713896692E-3</v>
      </c>
      <c r="B150">
        <v>-1.0817704784030425E-2</v>
      </c>
      <c r="C150">
        <v>-1.0350947652586597E-3</v>
      </c>
      <c r="D150">
        <v>2.2014441020020148E-3</v>
      </c>
      <c r="E150">
        <v>-4.6459536605696437E-3</v>
      </c>
      <c r="F150">
        <v>-0.42632575404711442</v>
      </c>
    </row>
    <row r="151" spans="1:6" x14ac:dyDescent="0.2">
      <c r="A151">
        <v>-4.2031335903647141E-3</v>
      </c>
      <c r="B151">
        <v>-1.296824324725903E-2</v>
      </c>
      <c r="C151">
        <v>-3.659775428225924E-4</v>
      </c>
      <c r="D151">
        <v>2.533205882742362E-4</v>
      </c>
      <c r="E151">
        <v>-4.7785976864671651E-3</v>
      </c>
      <c r="F151">
        <v>-0.4640465738477606</v>
      </c>
    </row>
    <row r="152" spans="1:6" x14ac:dyDescent="0.2">
      <c r="A152">
        <v>4.2839400633238071E-3</v>
      </c>
      <c r="B152">
        <v>-1.6202747414918301E-2</v>
      </c>
      <c r="C152">
        <v>-1.867711847550124E-3</v>
      </c>
      <c r="D152">
        <v>-1.6620306689992259E-3</v>
      </c>
      <c r="E152">
        <v>2.3143727506690352E-2</v>
      </c>
      <c r="F152">
        <v>-0.48587919907413663</v>
      </c>
    </row>
    <row r="153" spans="1:6" x14ac:dyDescent="0.2">
      <c r="A153">
        <v>3.1544507185053685E-3</v>
      </c>
      <c r="B153">
        <v>-1.8364910419413353E-2</v>
      </c>
      <c r="C153">
        <v>-9.6797544177478368E-4</v>
      </c>
      <c r="D153">
        <v>-2.2635998509339863E-3</v>
      </c>
      <c r="E153">
        <v>-6.9764727154904092E-3</v>
      </c>
      <c r="F153">
        <v>-0.49010708673162973</v>
      </c>
    </row>
    <row r="154" spans="1:6" x14ac:dyDescent="0.2">
      <c r="A154">
        <v>2.1925198294299583E-3</v>
      </c>
      <c r="B154">
        <v>-1.8364910419413353E-2</v>
      </c>
      <c r="C154">
        <v>-1.0190739608027452E-3</v>
      </c>
      <c r="D154">
        <v>-3.4953078923550748E-3</v>
      </c>
      <c r="E154">
        <v>-1.6578148188359874E-3</v>
      </c>
      <c r="F154">
        <v>-0.49354213061192947</v>
      </c>
    </row>
    <row r="155" spans="1:6" x14ac:dyDescent="0.2">
      <c r="A155">
        <v>2.7399739574981404E-3</v>
      </c>
      <c r="B155">
        <v>-1.6202747414918301E-2</v>
      </c>
      <c r="C155">
        <v>9.2922399077178044E-5</v>
      </c>
      <c r="D155">
        <v>-4.0285121662199533E-3</v>
      </c>
      <c r="E155">
        <v>-4.361538954132058E-3</v>
      </c>
      <c r="F155">
        <v>-0.46250855409896652</v>
      </c>
    </row>
    <row r="156" spans="1:6" x14ac:dyDescent="0.2">
      <c r="A156">
        <v>-6.0191448131484025E-3</v>
      </c>
      <c r="B156">
        <v>-1.296824324725903E-2</v>
      </c>
      <c r="C156">
        <v>-1.3724318112781414E-3</v>
      </c>
      <c r="D156">
        <v>-4.0285121662199533E-3</v>
      </c>
      <c r="E156">
        <v>-2.0016051468716441E-2</v>
      </c>
      <c r="F156">
        <v>-0.43773623359924457</v>
      </c>
    </row>
    <row r="157" spans="1:6" x14ac:dyDescent="0.2">
      <c r="A157">
        <v>-1.8668725972630553E-3</v>
      </c>
      <c r="B157">
        <v>-1.296824324725903E-2</v>
      </c>
      <c r="C157">
        <v>-1.4316078414168942E-3</v>
      </c>
      <c r="D157">
        <v>-4.1255806978219567E-3</v>
      </c>
      <c r="E157">
        <v>-7.7501261593171476E-3</v>
      </c>
      <c r="F157">
        <v>-0.41875573434370139</v>
      </c>
    </row>
    <row r="158" spans="1:6" x14ac:dyDescent="0.2">
      <c r="A158">
        <v>-2.9170338087935385E-3</v>
      </c>
      <c r="B158">
        <v>-9.7441673755064521E-3</v>
      </c>
      <c r="C158">
        <v>-4.0080084246744566E-3</v>
      </c>
      <c r="D158">
        <v>-3.9799920302113108E-3</v>
      </c>
      <c r="E158">
        <v>-1.2002187111906046E-2</v>
      </c>
      <c r="F158">
        <v>-0.37401577233656175</v>
      </c>
    </row>
    <row r="159" spans="1:6" x14ac:dyDescent="0.2">
      <c r="A159">
        <v>5.912910992568461E-3</v>
      </c>
      <c r="B159">
        <v>-7.6005438322550734E-3</v>
      </c>
      <c r="C159">
        <v>-3.710435078689428E-4</v>
      </c>
      <c r="D159">
        <v>-4.1498537208031813E-3</v>
      </c>
      <c r="E159">
        <v>5.8617409890739849E-3</v>
      </c>
      <c r="F159">
        <v>-0.32123434423324315</v>
      </c>
    </row>
    <row r="160" spans="1:6" x14ac:dyDescent="0.2">
      <c r="A160">
        <v>2.0150478459664825E-3</v>
      </c>
      <c r="B160">
        <v>-7.6005438322550734E-3</v>
      </c>
      <c r="C160">
        <v>-3.6169424591491793E-3</v>
      </c>
      <c r="D160">
        <v>-3.6163908607703948E-3</v>
      </c>
      <c r="E160">
        <v>-1.1515242100696552E-2</v>
      </c>
      <c r="F160">
        <v>-0.25608022702072292</v>
      </c>
    </row>
    <row r="161" spans="1:6" x14ac:dyDescent="0.2">
      <c r="A161">
        <v>5.8632442719007945E-3</v>
      </c>
      <c r="B161">
        <v>-3.3270330548730246E-3</v>
      </c>
      <c r="C161">
        <v>-2.9638644241116426E-3</v>
      </c>
      <c r="D161">
        <v>-1.8543753601568212E-3</v>
      </c>
      <c r="E161">
        <v>-4.2818734014598101E-3</v>
      </c>
      <c r="F161">
        <v>-0.17732416530143455</v>
      </c>
    </row>
    <row r="162" spans="1:6" x14ac:dyDescent="0.2">
      <c r="A162">
        <v>-1.8427364832219514E-3</v>
      </c>
      <c r="B162">
        <v>-1.197106797048065E-3</v>
      </c>
      <c r="C162">
        <v>5.9700127503754287E-4</v>
      </c>
      <c r="D162">
        <v>-5.3498449372598074E-4</v>
      </c>
      <c r="E162">
        <v>-4.7983548997714374E-3</v>
      </c>
      <c r="F162">
        <v>-0.13590288153960819</v>
      </c>
    </row>
    <row r="163" spans="1:6" x14ac:dyDescent="0.2">
      <c r="A163">
        <v>3.7671195233962675E-3</v>
      </c>
      <c r="B163">
        <v>3.0491840844030383E-3</v>
      </c>
      <c r="C163">
        <v>-2.8202454450883688E-3</v>
      </c>
      <c r="D163">
        <v>1.0866943777534995E-3</v>
      </c>
      <c r="E163">
        <v>5.1680074570419256E-3</v>
      </c>
      <c r="F163">
        <v>-2.3955780165208496E-2</v>
      </c>
    </row>
    <row r="164" spans="1:6" x14ac:dyDescent="0.2">
      <c r="A164">
        <v>-4.1407769611300025E-3</v>
      </c>
      <c r="B164">
        <v>4.1079454326450751E-3</v>
      </c>
      <c r="C164">
        <v>-1.3081579496162562E-3</v>
      </c>
      <c r="D164">
        <v>2.6034304737868469E-3</v>
      </c>
      <c r="E164">
        <v>-4.2378926283427078E-4</v>
      </c>
      <c r="F164">
        <v>-2.2684117448097927E-2</v>
      </c>
    </row>
    <row r="165" spans="1:6" x14ac:dyDescent="0.2">
      <c r="A165">
        <v>-4.705353575579236E-3</v>
      </c>
      <c r="B165">
        <v>1.9893005723598737E-3</v>
      </c>
      <c r="C165">
        <v>-4.8651356516363035E-4</v>
      </c>
      <c r="D165">
        <v>3.0991111346841734E-3</v>
      </c>
      <c r="E165">
        <v>7.2381842128010822E-3</v>
      </c>
      <c r="F165">
        <v>-9.7442036883778518E-2</v>
      </c>
    </row>
    <row r="166" spans="1:6" x14ac:dyDescent="0.2">
      <c r="A166">
        <v>8.186729858337587E-4</v>
      </c>
      <c r="B166">
        <v>1.9893005723598737E-3</v>
      </c>
      <c r="C166">
        <v>-3.5959958074823677E-3</v>
      </c>
      <c r="D166">
        <v>2.5798021008188333E-3</v>
      </c>
      <c r="E166">
        <v>-1.1443486720883553E-3</v>
      </c>
      <c r="F166">
        <v>-6.7149604718103051E-2</v>
      </c>
    </row>
    <row r="167" spans="1:6" x14ac:dyDescent="0.2">
      <c r="A167">
        <v>-8.9776152601416664E-4</v>
      </c>
      <c r="B167">
        <v>3.0491840844030383E-3</v>
      </c>
      <c r="C167">
        <v>-3.1916706033160644E-3</v>
      </c>
      <c r="D167">
        <v>2.3906946787913066E-3</v>
      </c>
      <c r="E167">
        <v>-5.9048265018769343E-4</v>
      </c>
      <c r="F167">
        <v>-3.4918794222269268E-2</v>
      </c>
    </row>
    <row r="168" spans="1:6" x14ac:dyDescent="0.2">
      <c r="A168">
        <v>-1.9808081028244943E-4</v>
      </c>
      <c r="B168">
        <v>4.1079454326450751E-3</v>
      </c>
      <c r="C168">
        <v>2.2857219755801489E-4</v>
      </c>
      <c r="D168">
        <v>1.5379366035256914E-3</v>
      </c>
      <c r="E168">
        <v>1.3722858018511355E-2</v>
      </c>
      <c r="F168">
        <v>-4.9459578557489475E-2</v>
      </c>
    </row>
    <row r="169" spans="1:6" x14ac:dyDescent="0.2">
      <c r="A169">
        <v>8.9908589823623208E-3</v>
      </c>
      <c r="B169">
        <v>4.1079454326450751E-3</v>
      </c>
      <c r="C169">
        <v>-6.651232099883983E-5</v>
      </c>
      <c r="D169">
        <v>1.2530362877922509E-3</v>
      </c>
      <c r="E169">
        <v>-9.873220396522173E-3</v>
      </c>
      <c r="F169">
        <v>-4.5963168206457898E-2</v>
      </c>
    </row>
    <row r="170" spans="1:6" x14ac:dyDescent="0.2">
      <c r="A170">
        <v>1.2817553747607102E-3</v>
      </c>
      <c r="B170">
        <v>6.2221111249805075E-3</v>
      </c>
      <c r="C170">
        <v>-2.8880768920293261E-3</v>
      </c>
      <c r="D170">
        <v>1.4192675928956563E-3</v>
      </c>
      <c r="E170">
        <v>-3.6272266651153993E-3</v>
      </c>
      <c r="F170">
        <v>-4.5397302190223181E-3</v>
      </c>
    </row>
    <row r="171" spans="1:6" x14ac:dyDescent="0.2">
      <c r="A171">
        <v>2.6951132653795966E-3</v>
      </c>
      <c r="B171">
        <v>6.2221111249805075E-3</v>
      </c>
      <c r="C171">
        <v>2.6797492156662925E-5</v>
      </c>
      <c r="D171">
        <v>1.3480391390208266E-3</v>
      </c>
      <c r="E171">
        <v>1.9586421778714416E-3</v>
      </c>
      <c r="F171">
        <v>1.9332383028454282E-2</v>
      </c>
    </row>
    <row r="172" spans="1:6" x14ac:dyDescent="0.2">
      <c r="A172">
        <v>-1.2341500505730438E-3</v>
      </c>
      <c r="B172">
        <v>7.2775201939242603E-3</v>
      </c>
      <c r="C172">
        <v>-2.5562946868217156E-3</v>
      </c>
      <c r="D172">
        <v>1.3480391390208266E-3</v>
      </c>
      <c r="E172">
        <v>-8.6188319577640369E-3</v>
      </c>
      <c r="F172">
        <v>6.7853043088791698E-2</v>
      </c>
    </row>
    <row r="173" spans="1:6" x14ac:dyDescent="0.2">
      <c r="A173">
        <v>8.9635962690078341E-3</v>
      </c>
      <c r="B173">
        <v>9.3850025334889162E-3</v>
      </c>
      <c r="C173">
        <v>-6.329674170892652E-3</v>
      </c>
      <c r="D173">
        <v>1.9172993470339961E-3</v>
      </c>
      <c r="E173">
        <v>5.4679011089571097E-3</v>
      </c>
      <c r="F173">
        <v>0.10508710685136045</v>
      </c>
    </row>
    <row r="174" spans="1:6" x14ac:dyDescent="0.2">
      <c r="A174">
        <v>4.7971077144087727E-3</v>
      </c>
      <c r="B174">
        <v>1.0437080484292675E-2</v>
      </c>
      <c r="C174">
        <v>-3.6385173340115328E-3</v>
      </c>
      <c r="D174">
        <v>1.9409904155187774E-3</v>
      </c>
      <c r="E174">
        <v>7.9414098918564238E-3</v>
      </c>
      <c r="F174">
        <v>0.16854373622589006</v>
      </c>
    </row>
    <row r="175" spans="1:6" x14ac:dyDescent="0.2">
      <c r="A175">
        <v>8.5002069089501042E-4</v>
      </c>
      <c r="B175">
        <v>1.2537921593104424E-2</v>
      </c>
      <c r="C175">
        <v>-3.2487514669987975E-3</v>
      </c>
      <c r="D175">
        <v>1.8936060332692926E-3</v>
      </c>
      <c r="E175">
        <v>-4.0582631682240054E-3</v>
      </c>
      <c r="F175">
        <v>0.25870848164821553</v>
      </c>
    </row>
    <row r="176" spans="1:6" x14ac:dyDescent="0.2">
      <c r="A176">
        <v>2.3489492842728452E-3</v>
      </c>
      <c r="B176">
        <v>1.358668938718881E-2</v>
      </c>
      <c r="C176">
        <v>-6.5683877355846975E-3</v>
      </c>
      <c r="D176">
        <v>1.9172993470339961E-3</v>
      </c>
      <c r="E176">
        <v>4.6618485303444503E-3</v>
      </c>
      <c r="F176">
        <v>0.30911434116451758</v>
      </c>
    </row>
    <row r="177" spans="1:6" x14ac:dyDescent="0.2">
      <c r="A177">
        <v>1.5682967634124871E-3</v>
      </c>
      <c r="B177">
        <v>1.5680930990303731E-2</v>
      </c>
      <c r="C177">
        <v>-5.3413360018928022E-3</v>
      </c>
      <c r="D177">
        <v>1.8699104737994656E-3</v>
      </c>
      <c r="E177">
        <v>9.2668542391363042E-3</v>
      </c>
      <c r="F177">
        <v>0.38034829020228578</v>
      </c>
    </row>
    <row r="178" spans="1:6" x14ac:dyDescent="0.2">
      <c r="A178">
        <v>4.900820677159831E-3</v>
      </c>
      <c r="B178">
        <v>1.4634358419632721E-2</v>
      </c>
      <c r="C178">
        <v>-3.5079132753637636E-3</v>
      </c>
      <c r="D178">
        <v>1.9409904155187774E-3</v>
      </c>
      <c r="E178">
        <v>7.4689565743406485E-3</v>
      </c>
      <c r="F178">
        <v>0.32662509388792588</v>
      </c>
    </row>
    <row r="179" spans="1:6" x14ac:dyDescent="0.2">
      <c r="A179">
        <v>8.4033836730308953E-3</v>
      </c>
      <c r="B179">
        <v>1.5680930990303731E-2</v>
      </c>
      <c r="C179">
        <v>-3.9481877193650143E-3</v>
      </c>
      <c r="D179">
        <v>3.4870403086588279E-4</v>
      </c>
      <c r="E179">
        <v>-6.4777432812344136E-3</v>
      </c>
      <c r="F179">
        <v>0.34727992197559676</v>
      </c>
    </row>
    <row r="180" spans="1:6" x14ac:dyDescent="0.2">
      <c r="A180">
        <v>1.7057554506667598E-3</v>
      </c>
      <c r="B180">
        <v>1.672640939185668E-2</v>
      </c>
      <c r="C180">
        <v>-4.9771522038909687E-3</v>
      </c>
      <c r="D180">
        <v>3.8574691032775693E-5</v>
      </c>
      <c r="E180">
        <v>1.349557817192081E-2</v>
      </c>
      <c r="F180">
        <v>0.48380966609683257</v>
      </c>
    </row>
    <row r="181" spans="1:6" x14ac:dyDescent="0.2">
      <c r="A181">
        <v>6.5884692213602925E-4</v>
      </c>
      <c r="B181">
        <v>1.672640939185668E-2</v>
      </c>
      <c r="C181">
        <v>-1.163066843685721E-3</v>
      </c>
      <c r="D181">
        <v>8.631194533092329E-5</v>
      </c>
      <c r="E181">
        <v>-5.0208853644870908E-3</v>
      </c>
      <c r="F181">
        <v>0.44674284616275012</v>
      </c>
    </row>
    <row r="182" spans="1:6" x14ac:dyDescent="0.2">
      <c r="A182">
        <v>5.5702502585071477E-3</v>
      </c>
      <c r="B182">
        <v>1.7770795909762934E-2</v>
      </c>
      <c r="C182">
        <v>-1.2243316078889271E-3</v>
      </c>
      <c r="D182">
        <v>8.9645371414539925E-4</v>
      </c>
      <c r="E182">
        <v>-5.4948277268049642E-5</v>
      </c>
      <c r="F182">
        <v>0.42682408872976391</v>
      </c>
    </row>
    <row r="183" spans="1:6" x14ac:dyDescent="0.2">
      <c r="A183">
        <v>8.7180888291332019E-3</v>
      </c>
      <c r="B183">
        <v>1.8814092822340582E-2</v>
      </c>
      <c r="C183">
        <v>-1.2787148902198564E-3</v>
      </c>
      <c r="D183">
        <v>1.4192675928956563E-3</v>
      </c>
      <c r="E183">
        <v>9.4105742880614598E-3</v>
      </c>
      <c r="F183">
        <v>0.5179165336556536</v>
      </c>
    </row>
    <row r="184" spans="1:6" x14ac:dyDescent="0.2">
      <c r="A184">
        <v>-4.060647949286786E-3</v>
      </c>
      <c r="B184">
        <v>1.9856302400784256E-2</v>
      </c>
      <c r="C184">
        <v>1.2223959513333726E-3</v>
      </c>
      <c r="D184">
        <v>2.2960872982866008E-3</v>
      </c>
      <c r="E184">
        <v>-2.7404110998818874E-3</v>
      </c>
      <c r="F184">
        <v>0.61369996491923318</v>
      </c>
    </row>
    <row r="185" spans="1:6" x14ac:dyDescent="0.2">
      <c r="A185">
        <v>1.0524296094802207E-2</v>
      </c>
      <c r="B185">
        <v>2.0897426909194796E-2</v>
      </c>
      <c r="C185">
        <v>-8.2003852642988703E-4</v>
      </c>
      <c r="D185">
        <v>3.6879285909200647E-3</v>
      </c>
      <c r="E185">
        <v>7.1752011454773081E-3</v>
      </c>
      <c r="F185">
        <v>0.57196101528267707</v>
      </c>
    </row>
    <row r="186" spans="1:6" x14ac:dyDescent="0.2">
      <c r="A186">
        <v>-6.6692561729895707E-3</v>
      </c>
      <c r="B186">
        <v>1.9856302400784256E-2</v>
      </c>
      <c r="C186">
        <v>4.7301593229141271E-4</v>
      </c>
      <c r="D186">
        <v>4.275362481202135E-3</v>
      </c>
      <c r="E186">
        <v>2.0990216397319926E-4</v>
      </c>
      <c r="F186">
        <v>0.47410903449372405</v>
      </c>
    </row>
    <row r="187" spans="1:6" x14ac:dyDescent="0.2">
      <c r="A187">
        <v>-1.7181941087339118E-3</v>
      </c>
      <c r="B187">
        <v>2.0897426909194796E-2</v>
      </c>
      <c r="C187">
        <v>-1.5241694371877805E-3</v>
      </c>
      <c r="D187">
        <v>4.1579860763978904E-3</v>
      </c>
      <c r="E187">
        <v>9.572929815462752E-3</v>
      </c>
      <c r="F187">
        <v>0.47014428907622724</v>
      </c>
    </row>
    <row r="188" spans="1:6" x14ac:dyDescent="0.2">
      <c r="A188">
        <v>-1.0966570112952255E-2</v>
      </c>
      <c r="B188">
        <v>1.7770795909762934E-2</v>
      </c>
      <c r="C188">
        <v>8.9610899281987282E-4</v>
      </c>
      <c r="D188">
        <v>2.0830896993750316E-3</v>
      </c>
      <c r="E188">
        <v>-3.5422984179125459E-3</v>
      </c>
      <c r="F188">
        <v>0.32228229979233136</v>
      </c>
    </row>
    <row r="189" spans="1:6" x14ac:dyDescent="0.2">
      <c r="A189">
        <v>-1.4435527341122283E-3</v>
      </c>
      <c r="B189">
        <v>1.5680930990303731E-2</v>
      </c>
      <c r="C189">
        <v>-1.6408477543337456E-3</v>
      </c>
      <c r="D189">
        <v>-9.1808963526127628E-4</v>
      </c>
      <c r="E189">
        <v>7.3604892837186766E-3</v>
      </c>
      <c r="F189">
        <v>0.12901830717702137</v>
      </c>
    </row>
    <row r="190" spans="1:6" x14ac:dyDescent="0.2">
      <c r="A190">
        <v>-1.169497398974122E-2</v>
      </c>
      <c r="B190">
        <v>1.1488052730267654E-2</v>
      </c>
      <c r="C190">
        <v>-5.8072975710903203E-3</v>
      </c>
      <c r="D190">
        <v>-2.9149245788748519E-3</v>
      </c>
      <c r="E190">
        <v>-7.6556764760860908E-4</v>
      </c>
      <c r="F190">
        <v>-3.422513263518942E-2</v>
      </c>
    </row>
    <row r="191" spans="1:6" x14ac:dyDescent="0.2">
      <c r="A191">
        <v>-4.9408275579597063E-3</v>
      </c>
      <c r="B191">
        <v>4.1079454326450751E-3</v>
      </c>
      <c r="C191">
        <v>-9.375074037770199E-3</v>
      </c>
      <c r="D191">
        <v>-6.2461998577288498E-3</v>
      </c>
      <c r="E191">
        <v>6.5612266604895188E-3</v>
      </c>
      <c r="F191">
        <v>-0.2550759971527794</v>
      </c>
    </row>
    <row r="192" spans="1:6" x14ac:dyDescent="0.2">
      <c r="A192">
        <v>6.7500452777357212E-4</v>
      </c>
      <c r="B192">
        <v>1.9893005723598737E-3</v>
      </c>
      <c r="C192">
        <v>-5.4367837964543128E-3</v>
      </c>
      <c r="D192">
        <v>-7.2272665538165529E-3</v>
      </c>
      <c r="E192">
        <v>8.2712162610265507E-3</v>
      </c>
      <c r="F192">
        <v>-0.30424621244870509</v>
      </c>
    </row>
    <row r="193" spans="1:6" x14ac:dyDescent="0.2">
      <c r="A193">
        <v>-1.5615161964923838E-3</v>
      </c>
      <c r="B193">
        <v>9.2829251526546609E-4</v>
      </c>
      <c r="C193">
        <v>-7.9459579330780523E-4</v>
      </c>
      <c r="D193">
        <v>-7.1781216745547558E-3</v>
      </c>
      <c r="E193">
        <v>-3.3016166286603619E-3</v>
      </c>
      <c r="F193">
        <v>-0.34878619391641474</v>
      </c>
    </row>
    <row r="194" spans="1:6" x14ac:dyDescent="0.2">
      <c r="A194">
        <v>-3.623467736199688E-3</v>
      </c>
      <c r="B194">
        <v>1.9893005723598737E-3</v>
      </c>
      <c r="C194">
        <v>-3.2578881321414666E-3</v>
      </c>
      <c r="D194">
        <v>-7.2026929065760357E-3</v>
      </c>
      <c r="E194">
        <v>3.0075387771333253E-3</v>
      </c>
      <c r="F194">
        <v>-0.34707937008562223</v>
      </c>
    </row>
    <row r="195" spans="1:6" x14ac:dyDescent="0.2">
      <c r="A195">
        <v>-6.4525315110310396E-3</v>
      </c>
      <c r="B195">
        <v>-1.3384247571803943E-4</v>
      </c>
      <c r="C195">
        <v>-2.7299228688643781E-3</v>
      </c>
      <c r="D195">
        <v>-7.9409550830017769E-3</v>
      </c>
      <c r="E195">
        <v>-3.0420075924417842E-3</v>
      </c>
      <c r="F195">
        <v>-0.36190657707410484</v>
      </c>
    </row>
    <row r="196" spans="1:6" x14ac:dyDescent="0.2">
      <c r="A196">
        <v>-2.4221621784998974E-3</v>
      </c>
      <c r="B196">
        <v>-1.3384247571803943E-4</v>
      </c>
      <c r="C196">
        <v>1.6078965129940163E-3</v>
      </c>
      <c r="D196">
        <v>-8.4096512585687191E-3</v>
      </c>
      <c r="E196">
        <v>-3.3027972970274353E-3</v>
      </c>
      <c r="F196">
        <v>-0.39275952636603262</v>
      </c>
    </row>
    <row r="197" spans="1:6" x14ac:dyDescent="0.2">
      <c r="A197">
        <v>1.1676346921644523E-3</v>
      </c>
      <c r="B197">
        <v>-2.2615028528345971E-3</v>
      </c>
      <c r="C197">
        <v>-1.0263461853653556E-2</v>
      </c>
      <c r="D197">
        <v>-8.4096512585687191E-3</v>
      </c>
      <c r="E197">
        <v>8.4053917232047495E-3</v>
      </c>
      <c r="F197">
        <v>-0.42173830783810001</v>
      </c>
    </row>
    <row r="198" spans="1:6" x14ac:dyDescent="0.2">
      <c r="A198">
        <v>8.9434175331601223E-3</v>
      </c>
      <c r="B198">
        <v>-2.2615028528345971E-3</v>
      </c>
      <c r="C198">
        <v>-1.1920110028681959E-3</v>
      </c>
      <c r="D198">
        <v>-8.9781984952542158E-3</v>
      </c>
      <c r="E198">
        <v>8.9785187672555191E-3</v>
      </c>
      <c r="F198">
        <v>-0.44792339356027672</v>
      </c>
    </row>
    <row r="199" spans="1:6" x14ac:dyDescent="0.2">
      <c r="A199">
        <v>3.9186319452126977E-3</v>
      </c>
      <c r="B199">
        <v>9.2829251526546609E-4</v>
      </c>
      <c r="C199">
        <v>-4.837827042752995E-3</v>
      </c>
      <c r="D199">
        <v>-9.0276985449159602E-3</v>
      </c>
      <c r="E199">
        <v>-8.3161328173335745E-3</v>
      </c>
      <c r="F199">
        <v>-0.37326715595312793</v>
      </c>
    </row>
    <row r="200" spans="1:6" x14ac:dyDescent="0.2">
      <c r="A200">
        <v>-2.0220674969812103E-3</v>
      </c>
      <c r="B200">
        <v>1.9893005723598737E-3</v>
      </c>
      <c r="C200">
        <v>-1.9749399620141647E-4</v>
      </c>
      <c r="D200">
        <v>-9.0276985449159602E-3</v>
      </c>
      <c r="E200">
        <v>-3.4092247045194399E-3</v>
      </c>
      <c r="F200">
        <v>-0.33033216314818098</v>
      </c>
    </row>
    <row r="201" spans="1:6" x14ac:dyDescent="0.2">
      <c r="A201" s="4">
        <v>6.0941200870682187E-5</v>
      </c>
      <c r="B201">
        <v>3.0491840844030383E-3</v>
      </c>
      <c r="C201">
        <v>-7.9924299350462094E-4</v>
      </c>
      <c r="D201">
        <v>-9.0029472949576441E-3</v>
      </c>
      <c r="E201">
        <v>6.612528708767931E-3</v>
      </c>
      <c r="F201">
        <v>-0.31556756226099353</v>
      </c>
    </row>
    <row r="202" spans="1:6" x14ac:dyDescent="0.2">
      <c r="A202">
        <v>1.7973568513803247E-3</v>
      </c>
      <c r="B202">
        <v>5.1655869907805694E-3</v>
      </c>
      <c r="C202">
        <v>-2.2689940973750437E-3</v>
      </c>
      <c r="D202">
        <v>-7.965601408254851E-3</v>
      </c>
      <c r="E202">
        <v>5.6122015605488598E-3</v>
      </c>
      <c r="F202">
        <v>-0.25698084847604763</v>
      </c>
    </row>
    <row r="203" spans="1:6" x14ac:dyDescent="0.2">
      <c r="A203">
        <v>2.5134992496590155E-3</v>
      </c>
      <c r="B203">
        <v>5.1655869907805694E-3</v>
      </c>
      <c r="C203">
        <v>2.0524890269045838E-3</v>
      </c>
      <c r="D203">
        <v>-6.6872035001146668E-3</v>
      </c>
      <c r="E203">
        <v>2.0152358565310637E-3</v>
      </c>
      <c r="F203">
        <v>-0.23214919170603257</v>
      </c>
    </row>
    <row r="204" spans="1:6" x14ac:dyDescent="0.2">
      <c r="A204">
        <v>3.4050515054076498E-3</v>
      </c>
      <c r="B204">
        <v>6.2221111249805075E-3</v>
      </c>
      <c r="C204">
        <v>-3.5865320146542309E-3</v>
      </c>
      <c r="D204">
        <v>-5.4153095523243001E-3</v>
      </c>
      <c r="E204">
        <v>4.9419194400112353E-4</v>
      </c>
      <c r="F204">
        <v>-0.19618385043241957</v>
      </c>
    </row>
    <row r="205" spans="1:6" x14ac:dyDescent="0.2">
      <c r="A205">
        <v>-2.762337488443233E-3</v>
      </c>
      <c r="B205">
        <v>8.3318165488302925E-3</v>
      </c>
      <c r="C205">
        <v>-1.8908753415849888E-3</v>
      </c>
      <c r="D205">
        <v>-4.2712541990787469E-3</v>
      </c>
      <c r="E205">
        <v>-7.5169791368302243E-4</v>
      </c>
      <c r="F205">
        <v>-0.15882591574900287</v>
      </c>
    </row>
    <row r="206" spans="1:6" x14ac:dyDescent="0.2">
      <c r="A206" s="4">
        <v>1.4955830852235539E-4</v>
      </c>
      <c r="B206">
        <v>9.3850025334889162E-3</v>
      </c>
      <c r="C206">
        <v>6.404959515299272E-3</v>
      </c>
      <c r="D206">
        <v>-3.0115616113884809E-3</v>
      </c>
      <c r="E206">
        <v>-2.6900195971737515E-3</v>
      </c>
      <c r="F206">
        <v>-8.5865090479410877E-2</v>
      </c>
    </row>
    <row r="207" spans="1:6" x14ac:dyDescent="0.2">
      <c r="A207">
        <v>-2.1334166400332295E-3</v>
      </c>
      <c r="B207">
        <v>9.3850025334889162E-3</v>
      </c>
      <c r="C207">
        <v>6.5424510640866955E-4</v>
      </c>
      <c r="D207">
        <v>-1.7581845163383396E-3</v>
      </c>
      <c r="E207">
        <v>-6.8675278450161057E-3</v>
      </c>
      <c r="F207">
        <v>-8.8200894378254319E-2</v>
      </c>
    </row>
    <row r="208" spans="1:6" x14ac:dyDescent="0.2">
      <c r="A208">
        <v>5.7652556483241647E-3</v>
      </c>
      <c r="B208">
        <v>1.2537921593104424E-2</v>
      </c>
      <c r="C208">
        <v>-3.4287613958202323E-3</v>
      </c>
      <c r="D208">
        <v>-6.0677200319256969E-4</v>
      </c>
      <c r="E208">
        <v>3.0624039162536667E-3</v>
      </c>
      <c r="F208">
        <v>9.129933886409548E-3</v>
      </c>
    </row>
    <row r="209" spans="1:6" x14ac:dyDescent="0.2">
      <c r="A209">
        <v>-5.1010544015950253E-3</v>
      </c>
      <c r="B209">
        <v>1.358668938718881E-2</v>
      </c>
      <c r="C209">
        <v>3.5751682199249013E-4</v>
      </c>
      <c r="D209">
        <v>4.6788218061766425E-4</v>
      </c>
      <c r="E209">
        <v>-1.1863991351021461E-2</v>
      </c>
      <c r="F209">
        <v>5.0902303860949183E-2</v>
      </c>
    </row>
    <row r="210" spans="1:6" x14ac:dyDescent="0.2">
      <c r="A210">
        <v>-6.1890227802348522E-3</v>
      </c>
      <c r="B210">
        <v>1.358668938718881E-2</v>
      </c>
      <c r="C210">
        <v>7.6985731510975132E-4</v>
      </c>
      <c r="D210">
        <v>1.2767903853917809E-3</v>
      </c>
      <c r="E210">
        <v>-9.9631393534360766E-3</v>
      </c>
      <c r="F210">
        <v>4.8335727540437606E-2</v>
      </c>
    </row>
    <row r="211" spans="1:6" x14ac:dyDescent="0.2">
      <c r="A211">
        <v>9.0591596956835548E-4</v>
      </c>
      <c r="B211">
        <v>1.5680930990303731E-2</v>
      </c>
      <c r="C211">
        <v>-1.27395048424372E-2</v>
      </c>
      <c r="D211">
        <v>1.2767903853917809E-3</v>
      </c>
      <c r="E211">
        <v>-3.6365485998724779E-4</v>
      </c>
      <c r="F211">
        <v>8.8232361524994099E-2</v>
      </c>
    </row>
    <row r="212" spans="1:6" x14ac:dyDescent="0.2">
      <c r="A212">
        <v>-4.6802253694939976E-3</v>
      </c>
      <c r="B212">
        <v>1.4634358419632721E-2</v>
      </c>
      <c r="C212">
        <v>1.1317955373801609E-3</v>
      </c>
      <c r="D212">
        <v>1.3005422261773286E-3</v>
      </c>
      <c r="E212">
        <v>-3.9976177866416582E-3</v>
      </c>
      <c r="F212">
        <v>0.1103207408335596</v>
      </c>
    </row>
    <row r="213" spans="1:6" x14ac:dyDescent="0.2">
      <c r="A213">
        <v>-1.570962456604129E-3</v>
      </c>
      <c r="B213">
        <v>1.4634358419632721E-2</v>
      </c>
      <c r="C213">
        <v>2.6358256610580638E-3</v>
      </c>
      <c r="D213">
        <v>1.2767903853917809E-3</v>
      </c>
      <c r="E213">
        <v>-7.3533849665672422E-3</v>
      </c>
      <c r="F213">
        <v>0.10296646426279023</v>
      </c>
    </row>
    <row r="214" spans="1:6" x14ac:dyDescent="0.2">
      <c r="A214">
        <v>-1.9283240769381463E-3</v>
      </c>
      <c r="B214">
        <v>1.2537921593104424E-2</v>
      </c>
      <c r="C214">
        <v>-2.315885218445537E-3</v>
      </c>
      <c r="D214">
        <v>8.4887091994022973E-4</v>
      </c>
      <c r="E214">
        <v>-6.6260794721115877E-3</v>
      </c>
      <c r="F214">
        <v>3.158849301907117E-2</v>
      </c>
    </row>
    <row r="215" spans="1:6" x14ac:dyDescent="0.2">
      <c r="A215">
        <v>-1.406214718424309E-3</v>
      </c>
      <c r="B215">
        <v>1.1488052730267654E-2</v>
      </c>
      <c r="C215">
        <v>3.5673197519821426E-3</v>
      </c>
      <c r="D215">
        <v>-5.1105990401442876E-4</v>
      </c>
      <c r="E215">
        <v>3.5235625742895318E-3</v>
      </c>
      <c r="F215">
        <v>-4.916173206210259E-4</v>
      </c>
    </row>
    <row r="216" spans="1:6" x14ac:dyDescent="0.2">
      <c r="A216">
        <v>-1.1956225245545231E-2</v>
      </c>
      <c r="B216">
        <v>9.3850025334889162E-3</v>
      </c>
      <c r="C216">
        <v>2.1475651848247984E-3</v>
      </c>
      <c r="D216">
        <v>-3.6890688011048355E-3</v>
      </c>
      <c r="E216">
        <v>-1.5756372640719947E-2</v>
      </c>
      <c r="F216">
        <v>-8.740502050349927E-2</v>
      </c>
    </row>
    <row r="217" spans="1:6" x14ac:dyDescent="0.2">
      <c r="A217">
        <v>-1.7342994184211804E-3</v>
      </c>
      <c r="B217">
        <v>6.2221111249805075E-3</v>
      </c>
      <c r="C217">
        <v>4.2993991748225893E-3</v>
      </c>
      <c r="D217">
        <v>-6.3441334599999314E-3</v>
      </c>
      <c r="E217">
        <v>-8.9100161466394191E-4</v>
      </c>
      <c r="F217">
        <v>-0.2163259036513718</v>
      </c>
    </row>
    <row r="218" spans="1:6" x14ac:dyDescent="0.2">
      <c r="A218">
        <v>-1.2941162541719377E-2</v>
      </c>
      <c r="B218">
        <v>-1.197106797048065E-3</v>
      </c>
      <c r="C218">
        <v>6.6735381602591164E-3</v>
      </c>
      <c r="D218">
        <v>-6.7117265272568566E-3</v>
      </c>
      <c r="E218">
        <v>2.686492518976449E-3</v>
      </c>
      <c r="F218">
        <v>-0.38918858259211703</v>
      </c>
    </row>
    <row r="219" spans="1:6" x14ac:dyDescent="0.2">
      <c r="A219">
        <v>-2.9578847989531639E-2</v>
      </c>
      <c r="B219">
        <v>-1.0817704784030425E-2</v>
      </c>
      <c r="C219">
        <v>-3.1792725468765125E-2</v>
      </c>
      <c r="D219">
        <v>-1.0243521496068657E-2</v>
      </c>
      <c r="E219">
        <v>-4.3596062528981159E-3</v>
      </c>
      <c r="F219">
        <v>-0.51100753876461535</v>
      </c>
    </row>
    <row r="220" spans="1:6" x14ac:dyDescent="0.2">
      <c r="A220">
        <v>-1.9037325011373504E-2</v>
      </c>
      <c r="B220">
        <v>-2.5969509804632682E-2</v>
      </c>
      <c r="C220">
        <v>-1.5528511483375432E-2</v>
      </c>
      <c r="D220">
        <v>-1.1065685772863052E-2</v>
      </c>
      <c r="E220">
        <v>9.4406836780966865E-3</v>
      </c>
      <c r="F220">
        <v>-0.66102614309990404</v>
      </c>
    </row>
    <row r="221" spans="1:6" x14ac:dyDescent="0.2">
      <c r="A221">
        <v>-9.4750915429015845E-3</v>
      </c>
      <c r="B221">
        <v>-3.6934531945960976E-2</v>
      </c>
      <c r="C221">
        <v>-3.3241456773742484E-3</v>
      </c>
      <c r="D221">
        <v>-1.1065685772863052E-2</v>
      </c>
      <c r="E221">
        <v>2.3190700144524838E-2</v>
      </c>
      <c r="F221">
        <v>-0.72714685364550291</v>
      </c>
    </row>
    <row r="222" spans="1:6" x14ac:dyDescent="0.2">
      <c r="A222">
        <v>-4.1766580848001181E-3</v>
      </c>
      <c r="B222">
        <v>-4.0247621668921103E-2</v>
      </c>
      <c r="C222">
        <v>-5.8928370138001604E-5</v>
      </c>
      <c r="D222">
        <v>-1.1115600917283634E-2</v>
      </c>
      <c r="E222">
        <v>-2.4983316968325651E-3</v>
      </c>
      <c r="F222">
        <v>-0.74596981580023503</v>
      </c>
    </row>
    <row r="223" spans="1:6" x14ac:dyDescent="0.2">
      <c r="A223">
        <v>3.1205544716352571E-3</v>
      </c>
      <c r="B223">
        <v>-4.3571724452759593E-2</v>
      </c>
      <c r="C223">
        <v>-8.272155035160926E-4</v>
      </c>
      <c r="D223">
        <v>-1.1215461114337417E-2</v>
      </c>
      <c r="E223">
        <v>1.7377834837639574E-3</v>
      </c>
      <c r="F223">
        <v>-0.7381884844963672</v>
      </c>
    </row>
    <row r="224" spans="1:6" x14ac:dyDescent="0.2">
      <c r="A224">
        <v>-2.8435725308644895E-3</v>
      </c>
      <c r="B224">
        <v>-4.246246199847388E-2</v>
      </c>
      <c r="C224">
        <v>-7.0422793591056031E-3</v>
      </c>
      <c r="D224">
        <v>-1.1190492325302918E-2</v>
      </c>
      <c r="E224">
        <v>-1.3994861022927471E-2</v>
      </c>
      <c r="F224">
        <v>-0.71155718774525001</v>
      </c>
    </row>
    <row r="225" spans="1:6" x14ac:dyDescent="0.2">
      <c r="A225">
        <v>1.9872791465734086E-3</v>
      </c>
      <c r="B225">
        <v>-4.0247621668921103E-2</v>
      </c>
      <c r="C225">
        <v>-8.98034979524257E-3</v>
      </c>
      <c r="D225">
        <v>-1.1040731937437882E-2</v>
      </c>
      <c r="E225">
        <v>-8.4581781446593316E-3</v>
      </c>
      <c r="F225">
        <v>-0.67973054409132583</v>
      </c>
    </row>
    <row r="226" spans="1:6" x14ac:dyDescent="0.2">
      <c r="A226" s="4">
        <v>2.2267323922681506E-5</v>
      </c>
      <c r="B226">
        <v>-3.9142038361171395E-2</v>
      </c>
      <c r="C226">
        <v>-5.6988755569150149E-3</v>
      </c>
      <c r="D226">
        <v>-1.1040731937437882E-2</v>
      </c>
      <c r="E226">
        <v>3.2424105102561909E-3</v>
      </c>
      <c r="F226">
        <v>-0.67099062874303583</v>
      </c>
    </row>
    <row r="227" spans="1:6" x14ac:dyDescent="0.2">
      <c r="A227">
        <v>-2.4374794282819188E-3</v>
      </c>
      <c r="B227">
        <v>-3.9142038361171395E-2</v>
      </c>
      <c r="C227">
        <v>-5.5989578298464536E-4</v>
      </c>
      <c r="D227">
        <v>-1.1040731937437882E-2</v>
      </c>
      <c r="E227">
        <v>-7.992034787118971E-3</v>
      </c>
      <c r="F227">
        <v>-0.65415633489534419</v>
      </c>
    </row>
    <row r="228" spans="1:6" x14ac:dyDescent="0.2">
      <c r="A228">
        <v>-1.0060631007640678E-2</v>
      </c>
      <c r="B228">
        <v>-3.3632382550201824E-2</v>
      </c>
      <c r="C228">
        <v>1.9910738679095874E-3</v>
      </c>
      <c r="D228">
        <v>-1.1115600917283634E-2</v>
      </c>
      <c r="E228">
        <v>-7.1942822926991477E-3</v>
      </c>
      <c r="F228">
        <v>-0.63105066462111503</v>
      </c>
    </row>
    <row r="229" spans="1:6" x14ac:dyDescent="0.2">
      <c r="A229">
        <v>-9.2275910511392754E-4</v>
      </c>
      <c r="B229">
        <v>-3.4731887883618688E-2</v>
      </c>
      <c r="C229">
        <v>2.6769373648611854E-3</v>
      </c>
      <c r="D229">
        <v>-1.1290382447499067E-2</v>
      </c>
      <c r="E229">
        <v>-6.4842457602558665E-3</v>
      </c>
      <c r="F229">
        <v>-0.6212917094827185</v>
      </c>
    </row>
    <row r="230" spans="1:6" x14ac:dyDescent="0.2">
      <c r="A230">
        <v>-7.9117093957218922E-3</v>
      </c>
      <c r="B230">
        <v>-3.3632382550201824E-2</v>
      </c>
      <c r="C230">
        <v>-2.1236091749179181E-3</v>
      </c>
      <c r="D230">
        <v>-1.1315361215566883E-2</v>
      </c>
      <c r="E230">
        <v>-4.9231568400092216E-3</v>
      </c>
      <c r="F230">
        <v>-0.58698180448303838</v>
      </c>
    </row>
    <row r="231" spans="1:6" x14ac:dyDescent="0.2">
      <c r="A231">
        <v>3.5419085310293445E-3</v>
      </c>
      <c r="B231">
        <v>-2.9246410606947548E-2</v>
      </c>
      <c r="C231">
        <v>-4.1500206489263119E-3</v>
      </c>
      <c r="D231">
        <v>-1.1340342479639645E-2</v>
      </c>
      <c r="E231">
        <v>2.8394248872725038E-3</v>
      </c>
      <c r="F231">
        <v>-0.56203867895624648</v>
      </c>
    </row>
    <row r="232" spans="1:6" x14ac:dyDescent="0.2">
      <c r="A232">
        <v>6.9732616316606991E-4</v>
      </c>
      <c r="B232">
        <v>-2.5969509804632682E-2</v>
      </c>
      <c r="C232">
        <v>-3.0086710629900221E-3</v>
      </c>
      <c r="D232">
        <v>-1.1265406174937091E-2</v>
      </c>
      <c r="E232">
        <v>5.8784393906110479E-3</v>
      </c>
      <c r="F232">
        <v>-0.5199657332817057</v>
      </c>
    </row>
    <row r="233" spans="1:6" x14ac:dyDescent="0.2">
      <c r="A233">
        <v>-3.2252345748974825E-3</v>
      </c>
      <c r="B233">
        <v>-2.4879591440607099E-2</v>
      </c>
      <c r="C233">
        <v>-6.5172672057448918E-3</v>
      </c>
      <c r="D233">
        <v>-1.1140562227274027E-2</v>
      </c>
      <c r="E233">
        <v>-3.2538505713948316E-3</v>
      </c>
      <c r="F233">
        <v>-0.51438700379154212</v>
      </c>
    </row>
    <row r="234" spans="1:6" x14ac:dyDescent="0.2">
      <c r="A234">
        <v>-6.248302063321106E-3</v>
      </c>
      <c r="B234">
        <v>-2.2703312018011512E-2</v>
      </c>
      <c r="C234">
        <v>-4.1215172600595285E-3</v>
      </c>
      <c r="D234">
        <v>-1.1165526029781095E-2</v>
      </c>
      <c r="E234">
        <v>-1.0337135753536461E-2</v>
      </c>
      <c r="F234">
        <v>-0.50938130834837114</v>
      </c>
    </row>
    <row r="235" spans="1:6" x14ac:dyDescent="0.2">
      <c r="A235">
        <v>-6.5321764989468845E-3</v>
      </c>
      <c r="B235">
        <v>-2.0531758504503738E-2</v>
      </c>
      <c r="C235">
        <v>-1.9999857306510086E-3</v>
      </c>
      <c r="D235">
        <v>-1.1115600917283634E-2</v>
      </c>
      <c r="E235">
        <v>-2.871599867928518E-3</v>
      </c>
      <c r="F235">
        <v>-0.48975624473639934</v>
      </c>
    </row>
    <row r="236" spans="1:6" x14ac:dyDescent="0.2">
      <c r="A236">
        <v>2.1770246020878384E-3</v>
      </c>
      <c r="B236">
        <v>-1.9447747558245441E-2</v>
      </c>
      <c r="C236">
        <v>-4.6145624849928324E-3</v>
      </c>
      <c r="D236">
        <v>-1.1165526029781095E-2</v>
      </c>
      <c r="E236">
        <v>-4.3526523719870178E-3</v>
      </c>
      <c r="F236">
        <v>-0.4684487013259695</v>
      </c>
    </row>
    <row r="237" spans="1:6" x14ac:dyDescent="0.2">
      <c r="A237">
        <v>-5.0122186884213387E-3</v>
      </c>
      <c r="B237">
        <v>-1.728324454867235E-2</v>
      </c>
      <c r="C237">
        <v>-9.7200754591722158E-3</v>
      </c>
      <c r="D237">
        <v>-1.1215461114337417E-2</v>
      </c>
      <c r="E237">
        <v>-3.0563927132465449E-3</v>
      </c>
      <c r="F237">
        <v>-0.44143117101145285</v>
      </c>
    </row>
    <row r="238" spans="1:6" x14ac:dyDescent="0.2">
      <c r="A238">
        <v>8.2535365429332094E-4</v>
      </c>
      <c r="B238">
        <v>-1.4045249274897057E-2</v>
      </c>
      <c r="C238">
        <v>-3.232198192338805E-3</v>
      </c>
      <c r="D238">
        <v>-1.1315361215566883E-2</v>
      </c>
      <c r="E238">
        <v>8.5239901962696173E-4</v>
      </c>
      <c r="F238">
        <v>-0.42904514124696397</v>
      </c>
    </row>
    <row r="239" spans="1:6" x14ac:dyDescent="0.2">
      <c r="A239">
        <v>1.0288354977221305E-3</v>
      </c>
      <c r="B239">
        <v>-1.0817704784030425E-2</v>
      </c>
      <c r="C239">
        <v>-4.9337838182266884E-3</v>
      </c>
      <c r="D239">
        <v>-1.1290382447499067E-2</v>
      </c>
      <c r="E239">
        <v>2.1357503308230188E-3</v>
      </c>
      <c r="F239">
        <v>-0.38353956330275374</v>
      </c>
    </row>
    <row r="240" spans="1:6" x14ac:dyDescent="0.2">
      <c r="A240">
        <v>-1.1139541889398226E-2</v>
      </c>
      <c r="B240">
        <v>-8.6717812137537282E-3</v>
      </c>
      <c r="C240">
        <v>-2.4189309684009E-3</v>
      </c>
      <c r="D240">
        <v>-1.1340342479639645E-2</v>
      </c>
      <c r="E240">
        <v>-7.3647967820198532E-3</v>
      </c>
      <c r="F240">
        <v>-0.33369291341019691</v>
      </c>
    </row>
    <row r="241" spans="1:6" x14ac:dyDescent="0.2">
      <c r="A241">
        <v>5.2298392555824415E-3</v>
      </c>
      <c r="B241">
        <v>-3.3270330548730246E-3</v>
      </c>
      <c r="C241">
        <v>-3.3307299270703295E-3</v>
      </c>
      <c r="D241">
        <v>-1.1290382447499067E-2</v>
      </c>
      <c r="E241">
        <v>3.6519254624032185E-3</v>
      </c>
      <c r="F241">
        <v>-0.21231123217799736</v>
      </c>
    </row>
    <row r="242" spans="1:6" x14ac:dyDescent="0.2">
      <c r="A242">
        <v>4.4653320566174657E-3</v>
      </c>
      <c r="B242">
        <v>-2.2615028528345971E-3</v>
      </c>
      <c r="C242">
        <v>-6.0709820887103298E-3</v>
      </c>
      <c r="D242">
        <v>-1.1290382447499067E-2</v>
      </c>
      <c r="E242">
        <v>1.709170660346029E-3</v>
      </c>
      <c r="F242">
        <v>-0.15131529585182665</v>
      </c>
    </row>
    <row r="243" spans="1:6" x14ac:dyDescent="0.2">
      <c r="A243">
        <v>-2.6312506744301115E-3</v>
      </c>
      <c r="B243">
        <v>1.9893005723598737E-3</v>
      </c>
      <c r="C243">
        <v>-1.1113590852969684E-2</v>
      </c>
      <c r="D243">
        <v>-1.1265406174937091E-2</v>
      </c>
      <c r="E243">
        <v>-6.5247911699102355E-3</v>
      </c>
      <c r="F243">
        <v>-0.10576134885373968</v>
      </c>
    </row>
    <row r="244" spans="1:6" x14ac:dyDescent="0.2">
      <c r="A244">
        <v>1.316267739106613E-3</v>
      </c>
      <c r="B244">
        <v>4.1079454326450751E-3</v>
      </c>
      <c r="C244">
        <v>-1.5118501866506918E-2</v>
      </c>
      <c r="D244">
        <v>-1.1240432397382795E-2</v>
      </c>
      <c r="E244">
        <v>3.9324478856004232E-3</v>
      </c>
      <c r="F244">
        <v>-1.4654054701747186E-2</v>
      </c>
    </row>
    <row r="245" spans="1:6" x14ac:dyDescent="0.2">
      <c r="A245">
        <v>-1.494531168961831E-3</v>
      </c>
      <c r="B245">
        <v>5.1655869907805694E-3</v>
      </c>
      <c r="C245">
        <v>-1.8297209013657494E-3</v>
      </c>
      <c r="D245">
        <v>-1.1215461114337417E-2</v>
      </c>
      <c r="E245">
        <v>2.9273420031115018E-3</v>
      </c>
      <c r="F245">
        <v>2.3763001704848141E-2</v>
      </c>
    </row>
    <row r="246" spans="1:6" x14ac:dyDescent="0.2">
      <c r="A246">
        <v>-3.6861314240223594E-3</v>
      </c>
      <c r="B246">
        <v>8.3318165488302925E-3</v>
      </c>
      <c r="C246">
        <v>-4.856165054898845E-3</v>
      </c>
      <c r="D246">
        <v>-1.1165526029781095E-2</v>
      </c>
      <c r="E246">
        <v>-7.4623955893058456E-3</v>
      </c>
      <c r="F246">
        <v>0.13033922412779403</v>
      </c>
    </row>
    <row r="247" spans="1:6" x14ac:dyDescent="0.2">
      <c r="A247">
        <v>-5.8437907719141487E-3</v>
      </c>
      <c r="B247">
        <v>9.3850025334889162E-3</v>
      </c>
      <c r="C247">
        <v>-8.7017380660953849E-3</v>
      </c>
      <c r="D247">
        <v>-1.1115600917283634E-2</v>
      </c>
      <c r="E247">
        <v>-9.492328350757093E-3</v>
      </c>
      <c r="F247">
        <v>0.16272057783854998</v>
      </c>
    </row>
    <row r="248" spans="1:6" x14ac:dyDescent="0.2">
      <c r="A248">
        <v>-1.8933879761003939E-3</v>
      </c>
      <c r="B248">
        <v>1.0437080484292675E-2</v>
      </c>
      <c r="C248">
        <v>-9.2485274578237246E-3</v>
      </c>
      <c r="D248">
        <v>-1.0616897380675472E-2</v>
      </c>
      <c r="E248">
        <v>3.2970000096104093E-3</v>
      </c>
      <c r="F248">
        <v>0.22979638328080579</v>
      </c>
    </row>
    <row r="249" spans="1:6" x14ac:dyDescent="0.2">
      <c r="A249">
        <v>-4.4773413521692843E-3</v>
      </c>
      <c r="B249">
        <v>1.0437080484292675E-2</v>
      </c>
      <c r="C249">
        <v>-6.6002617760485896E-4</v>
      </c>
      <c r="D249">
        <v>-1.0591988298803492E-2</v>
      </c>
      <c r="E249">
        <v>-1.1770737091837855E-2</v>
      </c>
      <c r="F249">
        <v>0.18058526794398078</v>
      </c>
    </row>
    <row r="250" spans="1:6" x14ac:dyDescent="0.2">
      <c r="A250">
        <v>-5.9467948576410242E-4</v>
      </c>
      <c r="B250">
        <v>1.0437080484292675E-2</v>
      </c>
      <c r="C250">
        <v>-4.3902909391239546E-3</v>
      </c>
      <c r="D250">
        <v>-1.0517275940823533E-2</v>
      </c>
      <c r="E250">
        <v>1.3451759832478951E-3</v>
      </c>
      <c r="F250">
        <v>0.19753232100588561</v>
      </c>
    </row>
    <row r="251" spans="1:6" x14ac:dyDescent="0.2">
      <c r="A251">
        <v>-2.1455909090658644E-3</v>
      </c>
      <c r="B251">
        <v>1.1488052730267654E-2</v>
      </c>
      <c r="C251">
        <v>-2.2955340390499361E-3</v>
      </c>
      <c r="D251">
        <v>-1.039280493999504E-2</v>
      </c>
      <c r="E251">
        <v>1.1499656323170539E-3</v>
      </c>
      <c r="F251">
        <v>0.22465781100949248</v>
      </c>
    </row>
    <row r="252" spans="1:6" x14ac:dyDescent="0.2">
      <c r="A252">
        <v>-2.8196799361328712E-3</v>
      </c>
      <c r="B252">
        <v>1.358668938718881E-2</v>
      </c>
      <c r="C252">
        <v>-1.613309260243498E-3</v>
      </c>
      <c r="D252">
        <v>-9.7713778241017412E-3</v>
      </c>
      <c r="E252">
        <v>1.1728743924155263E-3</v>
      </c>
      <c r="F252">
        <v>0.26865021793884292</v>
      </c>
    </row>
    <row r="253" spans="1:6" x14ac:dyDescent="0.2">
      <c r="A253">
        <v>-2.0898564134393298E-3</v>
      </c>
      <c r="B253">
        <v>1.5680930990303731E-2</v>
      </c>
      <c r="C253">
        <v>-7.4743226087597842E-3</v>
      </c>
      <c r="D253">
        <v>-9.151491565519209E-3</v>
      </c>
      <c r="E253">
        <v>-6.5747862217215933E-3</v>
      </c>
      <c r="F253">
        <v>0.39200764826987566</v>
      </c>
    </row>
    <row r="254" spans="1:6" x14ac:dyDescent="0.2">
      <c r="A254" s="4">
        <v>1.9665926899648922E-4</v>
      </c>
      <c r="B254">
        <v>1.672640939185668E-2</v>
      </c>
      <c r="C254">
        <v>-3.8570129922797462E-3</v>
      </c>
      <c r="D254">
        <v>-8.6566868517921856E-3</v>
      </c>
      <c r="E254">
        <v>2.3749721869314924E-3</v>
      </c>
      <c r="F254">
        <v>0.44203942180384098</v>
      </c>
    </row>
    <row r="255" spans="1:6" x14ac:dyDescent="0.2">
      <c r="A255">
        <v>3.5818842311421606E-3</v>
      </c>
      <c r="B255">
        <v>1.7770795909762934E-2</v>
      </c>
      <c r="C255">
        <v>-7.035769216995405E-4</v>
      </c>
      <c r="D255">
        <v>-8.5331385418894665E-3</v>
      </c>
      <c r="E255">
        <v>1.0347809006214705E-3</v>
      </c>
      <c r="F255">
        <v>0.51283141210240357</v>
      </c>
    </row>
    <row r="256" spans="1:6" x14ac:dyDescent="0.2">
      <c r="A256">
        <v>4.4551598163173733E-4</v>
      </c>
      <c r="B256">
        <v>1.9856302400784256E-2</v>
      </c>
      <c r="C256">
        <v>-2.3226056964321951E-4</v>
      </c>
      <c r="D256">
        <v>-7.9163111872747969E-3</v>
      </c>
      <c r="E256">
        <v>-4.5834478404769372E-3</v>
      </c>
      <c r="F256">
        <v>0.63824152591017114</v>
      </c>
    </row>
    <row r="257" spans="1:6" x14ac:dyDescent="0.2">
      <c r="A257">
        <v>-2.3803306264208622E-3</v>
      </c>
      <c r="B257">
        <v>2.0897426909194796E-2</v>
      </c>
      <c r="C257">
        <v>-3.1980563738697541E-3</v>
      </c>
      <c r="D257">
        <v>-7.2026929065760357E-3</v>
      </c>
      <c r="E257">
        <v>-5.7420483328152281E-3</v>
      </c>
      <c r="F257">
        <v>0.77208215462272778</v>
      </c>
    </row>
    <row r="258" spans="1:6" x14ac:dyDescent="0.2">
      <c r="A258">
        <v>-1.4516077834361161E-3</v>
      </c>
      <c r="B258">
        <v>2.1937468604608764E-2</v>
      </c>
      <c r="C258">
        <v>-4.6170162216840564E-3</v>
      </c>
      <c r="D258">
        <v>-6.7607797992675746E-3</v>
      </c>
      <c r="E258">
        <v>4.8416164867071034E-3</v>
      </c>
      <c r="F258">
        <v>0.88911159006657114</v>
      </c>
    </row>
    <row r="259" spans="1:6" x14ac:dyDescent="0.2">
      <c r="A259">
        <v>-6.2721398453933121E-3</v>
      </c>
      <c r="B259">
        <v>2.1937468604608764E-2</v>
      </c>
      <c r="C259">
        <v>-4.5617943433461337E-3</v>
      </c>
      <c r="D259">
        <v>-6.0259894201974851E-3</v>
      </c>
      <c r="E259">
        <v>-4.3764085021180763E-3</v>
      </c>
      <c r="F259">
        <v>0.90587872457849572</v>
      </c>
    </row>
    <row r="260" spans="1:6" x14ac:dyDescent="0.2">
      <c r="A260">
        <v>-1.4454012120844505E-3</v>
      </c>
      <c r="B260">
        <v>2.0897426909194796E-2</v>
      </c>
      <c r="C260">
        <v>-5.9585844271337193E-3</v>
      </c>
      <c r="D260">
        <v>-5.5861496038790044E-3</v>
      </c>
      <c r="E260">
        <v>1.0277596098265276E-2</v>
      </c>
      <c r="F260">
        <v>0.85880518641900083</v>
      </c>
    </row>
    <row r="261" spans="1:6" x14ac:dyDescent="0.2">
      <c r="A261">
        <v>6.6287637053492453E-4</v>
      </c>
      <c r="B261">
        <v>2.4014312549448049E-2</v>
      </c>
      <c r="C261">
        <v>-1.3083727944916117E-3</v>
      </c>
      <c r="D261">
        <v>-5.5861496038790044E-3</v>
      </c>
      <c r="E261">
        <v>2.5473793608265984E-3</v>
      </c>
      <c r="F261">
        <v>0.94674339926029405</v>
      </c>
    </row>
    <row r="262" spans="1:6" x14ac:dyDescent="0.2">
      <c r="A262">
        <v>4.0114365293602095E-3</v>
      </c>
      <c r="B262">
        <v>2.4014312549448049E-2</v>
      </c>
      <c r="C262">
        <v>-5.3327223264714261E-3</v>
      </c>
      <c r="D262">
        <v>-6.0993713492014812E-3</v>
      </c>
      <c r="E262">
        <v>8.4144829906045351E-3</v>
      </c>
      <c r="F262">
        <v>0.92581350639345417</v>
      </c>
    </row>
    <row r="263" spans="1:6" x14ac:dyDescent="0.2">
      <c r="A263">
        <v>-8.6980334090881652E-4</v>
      </c>
      <c r="B263">
        <v>2.4014312549448049E-2</v>
      </c>
      <c r="C263">
        <v>-1.6257170140811447E-3</v>
      </c>
      <c r="D263">
        <v>-7.44853814223999E-3</v>
      </c>
      <c r="E263">
        <v>4.8519394215669111E-3</v>
      </c>
      <c r="F263">
        <v>0.90755304258722236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F16653-2C53-AF48-9684-D544E75457D8}">
  <dimension ref="A1:AB313"/>
  <sheetViews>
    <sheetView workbookViewId="0">
      <pane xSplit="1" topLeftCell="B1" activePane="topRight" state="frozen"/>
      <selection pane="topRight" activeCell="L293" sqref="L32:L293"/>
    </sheetView>
  </sheetViews>
  <sheetFormatPr baseColWidth="10" defaultRowHeight="16" x14ac:dyDescent="0.2"/>
  <cols>
    <col min="3" max="3" width="18.83203125" bestFit="1" customWidth="1"/>
    <col min="8" max="8" width="12.6640625" bestFit="1" customWidth="1"/>
    <col min="10" max="10" width="16.5" bestFit="1" customWidth="1"/>
    <col min="11" max="11" width="15.33203125" bestFit="1" customWidth="1"/>
    <col min="12" max="12" width="15.33203125" customWidth="1"/>
    <col min="17" max="17" width="16.5" bestFit="1" customWidth="1"/>
    <col min="25" max="25" width="13.1640625" bestFit="1" customWidth="1"/>
    <col min="26" max="26" width="17.83203125" bestFit="1" customWidth="1"/>
  </cols>
  <sheetData>
    <row r="1" spans="1:28" x14ac:dyDescent="0.2">
      <c r="A1" t="s">
        <v>3</v>
      </c>
      <c r="B1" t="s">
        <v>4</v>
      </c>
      <c r="C1" t="s">
        <v>5</v>
      </c>
      <c r="D1" t="s">
        <v>6</v>
      </c>
      <c r="E1" t="s">
        <v>7</v>
      </c>
      <c r="G1" t="s">
        <v>9</v>
      </c>
      <c r="H1" t="s">
        <v>8</v>
      </c>
      <c r="J1" t="s">
        <v>10</v>
      </c>
      <c r="K1" t="s">
        <v>12</v>
      </c>
      <c r="L1" t="s">
        <v>0</v>
      </c>
      <c r="N1" t="s">
        <v>11</v>
      </c>
      <c r="O1" t="s">
        <v>1</v>
      </c>
      <c r="Q1" t="s">
        <v>13</v>
      </c>
      <c r="R1" t="s">
        <v>14</v>
      </c>
      <c r="S1" t="s">
        <v>2</v>
      </c>
      <c r="U1" t="s">
        <v>15</v>
      </c>
      <c r="V1" t="s">
        <v>16</v>
      </c>
      <c r="W1" t="s">
        <v>17</v>
      </c>
      <c r="Y1" t="s">
        <v>18</v>
      </c>
      <c r="Z1" t="s">
        <v>19</v>
      </c>
      <c r="AA1" t="s">
        <v>20</v>
      </c>
      <c r="AB1" t="s">
        <v>21</v>
      </c>
    </row>
    <row r="2" spans="1:28" x14ac:dyDescent="0.2">
      <c r="A2">
        <f>1947</f>
        <v>1947</v>
      </c>
      <c r="B2" s="1">
        <v>2182.681</v>
      </c>
      <c r="D2">
        <v>21.7</v>
      </c>
      <c r="U2" s="7">
        <v>1</v>
      </c>
    </row>
    <row r="3" spans="1:28" x14ac:dyDescent="0.2">
      <c r="A3">
        <f>A2+0.25</f>
        <v>1947.25</v>
      </c>
      <c r="B3" s="1">
        <v>2176.8919999999998</v>
      </c>
      <c r="D3">
        <v>22.01</v>
      </c>
      <c r="G3">
        <f>(B3-B2)/B2</f>
        <v>-2.652242815143493E-3</v>
      </c>
      <c r="H3">
        <f>G3-$G$295</f>
        <v>-1.0340824851694021E-2</v>
      </c>
      <c r="N3">
        <f>LN(D3/D2)</f>
        <v>1.4184634991956602E-2</v>
      </c>
      <c r="O3">
        <f>N3-$N$295</f>
        <v>5.5585761469058807E-3</v>
      </c>
      <c r="U3" s="7">
        <v>0.99676018903794583</v>
      </c>
      <c r="V3" s="6">
        <f>U3-U2</f>
        <v>-3.2398109620541682E-3</v>
      </c>
      <c r="W3" s="6">
        <f>V3-$V$295</f>
        <v>-6.0620238861570728E-3</v>
      </c>
    </row>
    <row r="4" spans="1:28" x14ac:dyDescent="0.2">
      <c r="A4">
        <f t="shared" ref="A4:A67" si="0">A3+0.25</f>
        <v>1947.5</v>
      </c>
      <c r="B4" s="1">
        <v>2172.4319999999998</v>
      </c>
      <c r="D4">
        <v>22.49</v>
      </c>
      <c r="G4">
        <f t="shared" ref="G4:G67" si="1">(B4-B3)/B3</f>
        <v>-2.0487924986632485E-3</v>
      </c>
      <c r="H4">
        <f t="shared" ref="H4:H30" si="2">G4-$G$295</f>
        <v>-9.7373745352137761E-3</v>
      </c>
      <c r="N4">
        <f t="shared" ref="N4:N67" si="3">LN(D4/D3)</f>
        <v>2.1573870432853918E-2</v>
      </c>
      <c r="O4">
        <f t="shared" ref="O4:O30" si="4">N4-$N$295</f>
        <v>1.2947811587803197E-2</v>
      </c>
      <c r="U4" s="7">
        <v>1.0007456540438266</v>
      </c>
      <c r="V4" s="6">
        <f t="shared" ref="V4:V67" si="5">U4-U3</f>
        <v>3.9854650058808172E-3</v>
      </c>
      <c r="W4" s="6">
        <f t="shared" ref="W4:W30" si="6">V4-$V$295</f>
        <v>1.1632520817779126E-3</v>
      </c>
    </row>
    <row r="5" spans="1:28" x14ac:dyDescent="0.2">
      <c r="A5">
        <f t="shared" si="0"/>
        <v>1947.75</v>
      </c>
      <c r="B5" s="1">
        <v>2206.4520000000002</v>
      </c>
      <c r="D5">
        <v>23.126999999999999</v>
      </c>
      <c r="G5">
        <f t="shared" si="1"/>
        <v>1.5659868755385872E-2</v>
      </c>
      <c r="H5">
        <f t="shared" si="2"/>
        <v>7.971286718835343E-3</v>
      </c>
      <c r="N5">
        <f t="shared" si="3"/>
        <v>2.7930000174010525E-2</v>
      </c>
      <c r="O5">
        <f t="shared" si="4"/>
        <v>1.9303941328959802E-2</v>
      </c>
      <c r="U5" s="7">
        <v>0.9963419839527885</v>
      </c>
      <c r="V5" s="6">
        <f t="shared" si="5"/>
        <v>-4.4036700910381477E-3</v>
      </c>
      <c r="W5" s="6">
        <f t="shared" si="6"/>
        <v>-7.2258830151410523E-3</v>
      </c>
    </row>
    <row r="6" spans="1:28" x14ac:dyDescent="0.2">
      <c r="A6">
        <f t="shared" si="0"/>
        <v>1948</v>
      </c>
      <c r="B6" s="1">
        <v>2239.6819999999998</v>
      </c>
      <c r="C6">
        <v>3.7</v>
      </c>
      <c r="D6">
        <v>23.617000000000001</v>
      </c>
      <c r="G6">
        <f t="shared" si="1"/>
        <v>1.5060377474787378E-2</v>
      </c>
      <c r="H6">
        <f t="shared" si="2"/>
        <v>7.3717954382368492E-3</v>
      </c>
      <c r="J6">
        <f>1-C6/100</f>
        <v>0.96299999999999997</v>
      </c>
      <c r="K6">
        <f>LN(J6)</f>
        <v>-3.7701867184011528E-2</v>
      </c>
      <c r="L6" s="12">
        <f>LN(J6/$J$295)</f>
        <v>2.2976429737028022E-2</v>
      </c>
      <c r="N6">
        <f t="shared" si="3"/>
        <v>2.0966025549779697E-2</v>
      </c>
      <c r="O6">
        <f t="shared" si="4"/>
        <v>1.2339966704728976E-2</v>
      </c>
      <c r="U6" s="7">
        <v>1.0266447571849311</v>
      </c>
      <c r="V6" s="6">
        <f t="shared" si="5"/>
        <v>3.0302773232142588E-2</v>
      </c>
      <c r="W6" s="6">
        <f t="shared" si="6"/>
        <v>2.7480560308039685E-2</v>
      </c>
    </row>
    <row r="7" spans="1:28" x14ac:dyDescent="0.2">
      <c r="A7">
        <f t="shared" si="0"/>
        <v>1948.25</v>
      </c>
      <c r="B7" s="1">
        <v>2276.69</v>
      </c>
      <c r="C7">
        <v>3.7</v>
      </c>
      <c r="D7">
        <v>23.992999999999999</v>
      </c>
      <c r="G7">
        <f t="shared" si="1"/>
        <v>1.6523774357252621E-2</v>
      </c>
      <c r="H7">
        <f t="shared" si="2"/>
        <v>8.835192320702092E-3</v>
      </c>
      <c r="J7">
        <f t="shared" ref="J7:J70" si="7">1-C7/100</f>
        <v>0.96299999999999997</v>
      </c>
      <c r="K7">
        <f t="shared" ref="K7:K70" si="8">LN(J7)</f>
        <v>-3.7701867184011528E-2</v>
      </c>
      <c r="L7" s="12">
        <f t="shared" ref="L7:L70" si="9">LN(J7/$J$295)</f>
        <v>2.2976429737028022E-2</v>
      </c>
      <c r="N7">
        <f t="shared" si="3"/>
        <v>1.5795329443269637E-2</v>
      </c>
      <c r="O7">
        <f t="shared" si="4"/>
        <v>7.1692705982189155E-3</v>
      </c>
      <c r="U7" s="7">
        <v>1.0482491189666565</v>
      </c>
      <c r="V7" s="6">
        <f t="shared" si="5"/>
        <v>2.1604361781725423E-2</v>
      </c>
      <c r="W7" s="6">
        <f t="shared" si="6"/>
        <v>1.878214885762252E-2</v>
      </c>
    </row>
    <row r="8" spans="1:28" x14ac:dyDescent="0.2">
      <c r="A8">
        <f t="shared" si="0"/>
        <v>1948.5</v>
      </c>
      <c r="B8" s="1">
        <v>2289.77</v>
      </c>
      <c r="C8">
        <v>3.8</v>
      </c>
      <c r="D8">
        <v>24.396999999999998</v>
      </c>
      <c r="G8">
        <f t="shared" si="1"/>
        <v>5.745182699445215E-3</v>
      </c>
      <c r="H8">
        <f t="shared" si="2"/>
        <v>-1.9433993371053134E-3</v>
      </c>
      <c r="J8">
        <f t="shared" si="7"/>
        <v>0.96199999999999997</v>
      </c>
      <c r="K8">
        <f t="shared" si="8"/>
        <v>-3.8740828316430595E-2</v>
      </c>
      <c r="L8" s="12">
        <f t="shared" si="9"/>
        <v>2.1937468604608764E-2</v>
      </c>
      <c r="N8">
        <f t="shared" si="3"/>
        <v>1.6698052782128034E-2</v>
      </c>
      <c r="O8">
        <f t="shared" si="4"/>
        <v>8.0719939370773128E-3</v>
      </c>
      <c r="U8" s="7">
        <v>1.0516669162023218</v>
      </c>
      <c r="V8" s="6">
        <f t="shared" si="5"/>
        <v>3.4177972356652653E-3</v>
      </c>
      <c r="W8" s="6">
        <f t="shared" si="6"/>
        <v>5.9558431156236068E-4</v>
      </c>
    </row>
    <row r="9" spans="1:28" x14ac:dyDescent="0.2">
      <c r="A9">
        <f t="shared" si="0"/>
        <v>1948.75</v>
      </c>
      <c r="B9" s="1">
        <v>2292.364</v>
      </c>
      <c r="C9">
        <v>3.8</v>
      </c>
      <c r="D9">
        <v>24.172999999999998</v>
      </c>
      <c r="G9">
        <f t="shared" si="1"/>
        <v>1.1328648728911859E-3</v>
      </c>
      <c r="H9">
        <f t="shared" si="2"/>
        <v>-6.5557171636593421E-3</v>
      </c>
      <c r="J9">
        <f t="shared" si="7"/>
        <v>0.96199999999999997</v>
      </c>
      <c r="K9">
        <f t="shared" si="8"/>
        <v>-3.8740828316430595E-2</v>
      </c>
      <c r="L9" s="12">
        <f t="shared" si="9"/>
        <v>2.1937468604608764E-2</v>
      </c>
      <c r="N9">
        <f t="shared" si="3"/>
        <v>-9.2238660964486241E-3</v>
      </c>
      <c r="O9">
        <f t="shared" si="4"/>
        <v>-1.7849924941499347E-2</v>
      </c>
      <c r="U9" s="7">
        <v>1.0589268224100468</v>
      </c>
      <c r="V9" s="6">
        <f t="shared" si="5"/>
        <v>7.2599062077249865E-3</v>
      </c>
      <c r="W9" s="6">
        <f t="shared" si="6"/>
        <v>4.4376932836220819E-3</v>
      </c>
    </row>
    <row r="10" spans="1:28" x14ac:dyDescent="0.2">
      <c r="A10">
        <f t="shared" si="0"/>
        <v>1949</v>
      </c>
      <c r="B10" s="1">
        <v>2260.8069999999998</v>
      </c>
      <c r="C10">
        <v>4.7</v>
      </c>
      <c r="D10">
        <v>23.943000000000001</v>
      </c>
      <c r="G10">
        <f t="shared" si="1"/>
        <v>-1.3766138361970544E-2</v>
      </c>
      <c r="H10">
        <f t="shared" si="2"/>
        <v>-2.1454720398521074E-2</v>
      </c>
      <c r="J10">
        <f t="shared" si="7"/>
        <v>0.95299999999999996</v>
      </c>
      <c r="K10">
        <f t="shared" si="8"/>
        <v>-4.8140375327934984E-2</v>
      </c>
      <c r="L10" s="12">
        <f t="shared" si="9"/>
        <v>1.2537921593104424E-2</v>
      </c>
      <c r="N10">
        <f t="shared" si="3"/>
        <v>-9.5603022619821145E-3</v>
      </c>
      <c r="O10">
        <f t="shared" si="4"/>
        <v>-1.8186361107032836E-2</v>
      </c>
      <c r="U10" s="7">
        <v>1.0543008778515814</v>
      </c>
      <c r="V10" s="6">
        <f t="shared" si="5"/>
        <v>-4.6259445584653225E-3</v>
      </c>
      <c r="W10" s="6">
        <f t="shared" si="6"/>
        <v>-7.4481574825682271E-3</v>
      </c>
    </row>
    <row r="11" spans="1:28" x14ac:dyDescent="0.2">
      <c r="A11">
        <f t="shared" si="0"/>
        <v>1949.25</v>
      </c>
      <c r="B11" s="1">
        <v>2253.1280000000002</v>
      </c>
      <c r="C11">
        <v>5.9</v>
      </c>
      <c r="D11">
        <v>23.917000000000002</v>
      </c>
      <c r="G11">
        <f t="shared" si="1"/>
        <v>-3.3965747629052961E-3</v>
      </c>
      <c r="H11">
        <f t="shared" si="2"/>
        <v>-1.1085156799455825E-2</v>
      </c>
      <c r="J11">
        <f t="shared" si="7"/>
        <v>0.94099999999999995</v>
      </c>
      <c r="K11">
        <f t="shared" si="8"/>
        <v>-6.0812139396757475E-2</v>
      </c>
      <c r="L11" s="12">
        <f t="shared" si="9"/>
        <v>-1.3384247571803943E-4</v>
      </c>
      <c r="N11">
        <f t="shared" si="3"/>
        <v>-1.0865024052537674E-3</v>
      </c>
      <c r="O11">
        <f t="shared" si="4"/>
        <v>-9.7125612503044887E-3</v>
      </c>
      <c r="U11" s="7">
        <v>1.0697943145402522</v>
      </c>
      <c r="V11" s="6">
        <f t="shared" si="5"/>
        <v>1.5493436688670759E-2</v>
      </c>
      <c r="W11" s="6">
        <f t="shared" si="6"/>
        <v>1.2671223764567854E-2</v>
      </c>
    </row>
    <row r="12" spans="1:28" x14ac:dyDescent="0.2">
      <c r="A12">
        <f t="shared" si="0"/>
        <v>1949.5</v>
      </c>
      <c r="B12" s="1">
        <v>2276.424</v>
      </c>
      <c r="C12">
        <v>6.7</v>
      </c>
      <c r="D12">
        <v>23.716999999999999</v>
      </c>
      <c r="G12">
        <f t="shared" si="1"/>
        <v>1.0339403708976951E-2</v>
      </c>
      <c r="H12">
        <f t="shared" si="2"/>
        <v>2.6508216724264221E-3</v>
      </c>
      <c r="J12">
        <f t="shared" si="7"/>
        <v>0.93300000000000005</v>
      </c>
      <c r="K12">
        <f t="shared" si="8"/>
        <v>-6.9350078134793172E-2</v>
      </c>
      <c r="L12" s="12">
        <f t="shared" si="9"/>
        <v>-8.6717812137537282E-3</v>
      </c>
      <c r="N12">
        <f t="shared" si="3"/>
        <v>-8.397412573970418E-3</v>
      </c>
      <c r="O12">
        <f t="shared" si="4"/>
        <v>-1.7023471419021139E-2</v>
      </c>
      <c r="U12" s="7">
        <v>1.0788828078447841</v>
      </c>
      <c r="V12" s="6">
        <f t="shared" si="5"/>
        <v>9.088493304531875E-3</v>
      </c>
      <c r="W12" s="6">
        <f t="shared" si="6"/>
        <v>6.2662803804289704E-3</v>
      </c>
    </row>
    <row r="13" spans="1:28" x14ac:dyDescent="0.2">
      <c r="A13">
        <f t="shared" si="0"/>
        <v>1949.75</v>
      </c>
      <c r="B13" s="1">
        <v>2257.3519999999999</v>
      </c>
      <c r="C13">
        <v>7</v>
      </c>
      <c r="D13">
        <v>23.66</v>
      </c>
      <c r="G13">
        <f t="shared" si="1"/>
        <v>-8.3780525947714998E-3</v>
      </c>
      <c r="H13">
        <f t="shared" si="2"/>
        <v>-1.6066634631322029E-2</v>
      </c>
      <c r="J13">
        <f t="shared" si="7"/>
        <v>0.92999999999999994</v>
      </c>
      <c r="K13">
        <f t="shared" si="8"/>
        <v>-7.2570692834835498E-2</v>
      </c>
      <c r="L13" s="12">
        <f t="shared" si="9"/>
        <v>-1.1892395913796068E-2</v>
      </c>
      <c r="N13">
        <f t="shared" si="3"/>
        <v>-2.4062320325166451E-3</v>
      </c>
      <c r="O13">
        <f t="shared" si="4"/>
        <v>-1.1032290877567366E-2</v>
      </c>
      <c r="U13" s="7">
        <v>1.0792108096818138</v>
      </c>
      <c r="V13" s="6">
        <f t="shared" si="5"/>
        <v>3.280018370297455E-4</v>
      </c>
      <c r="W13" s="6">
        <f t="shared" si="6"/>
        <v>-2.4942110870731591E-3</v>
      </c>
    </row>
    <row r="14" spans="1:28" x14ac:dyDescent="0.2">
      <c r="A14">
        <f t="shared" si="0"/>
        <v>1950</v>
      </c>
      <c r="B14" s="1">
        <v>2346.1039999999998</v>
      </c>
      <c r="C14">
        <v>6.4</v>
      </c>
      <c r="D14">
        <v>23.587</v>
      </c>
      <c r="G14">
        <f t="shared" si="1"/>
        <v>3.9316863298236145E-2</v>
      </c>
      <c r="H14">
        <f t="shared" si="2"/>
        <v>3.1628281261685619E-2</v>
      </c>
      <c r="J14">
        <f t="shared" si="7"/>
        <v>0.93599999999999994</v>
      </c>
      <c r="K14">
        <f t="shared" si="8"/>
        <v>-6.613980250454507E-2</v>
      </c>
      <c r="L14" s="12">
        <f t="shared" si="9"/>
        <v>-5.4615055835055938E-3</v>
      </c>
      <c r="N14">
        <f t="shared" si="3"/>
        <v>-3.0901457485023147E-3</v>
      </c>
      <c r="O14">
        <f t="shared" si="4"/>
        <v>-1.1716204593553036E-2</v>
      </c>
      <c r="U14" s="7">
        <v>1.0998285495510434</v>
      </c>
      <c r="V14" s="6">
        <f t="shared" si="5"/>
        <v>2.0617739869229545E-2</v>
      </c>
      <c r="W14" s="6">
        <f t="shared" si="6"/>
        <v>1.7795526945126643E-2</v>
      </c>
    </row>
    <row r="15" spans="1:28" x14ac:dyDescent="0.2">
      <c r="A15">
        <f t="shared" si="0"/>
        <v>1950.25</v>
      </c>
      <c r="B15" s="1">
        <v>2417.6819999999998</v>
      </c>
      <c r="C15">
        <v>5.6</v>
      </c>
      <c r="D15">
        <v>23.766999999999999</v>
      </c>
      <c r="G15">
        <f t="shared" si="1"/>
        <v>3.0509303935375407E-2</v>
      </c>
      <c r="H15">
        <f t="shared" si="2"/>
        <v>2.2820721898824878E-2</v>
      </c>
      <c r="J15">
        <f t="shared" si="7"/>
        <v>0.94399999999999995</v>
      </c>
      <c r="K15">
        <f t="shared" si="8"/>
        <v>-5.7629112836636416E-2</v>
      </c>
      <c r="L15" s="12">
        <f t="shared" si="9"/>
        <v>3.0491840844030383E-3</v>
      </c>
      <c r="N15">
        <f t="shared" si="3"/>
        <v>7.6023510974910389E-3</v>
      </c>
      <c r="O15">
        <f t="shared" si="4"/>
        <v>-1.0237077475596821E-3</v>
      </c>
      <c r="U15" s="7">
        <v>1.0986079414449301</v>
      </c>
      <c r="V15" s="6">
        <f t="shared" si="5"/>
        <v>-1.2206081061132412E-3</v>
      </c>
      <c r="W15" s="6">
        <f t="shared" si="6"/>
        <v>-4.0428210302161458E-3</v>
      </c>
    </row>
    <row r="16" spans="1:28" x14ac:dyDescent="0.2">
      <c r="A16">
        <f t="shared" si="0"/>
        <v>1950.5</v>
      </c>
      <c r="B16" s="1">
        <v>2511.127</v>
      </c>
      <c r="C16">
        <v>4.5999999999999996</v>
      </c>
      <c r="D16">
        <v>24.202999999999999</v>
      </c>
      <c r="G16">
        <f t="shared" si="1"/>
        <v>3.8650657944262388E-2</v>
      </c>
      <c r="H16">
        <f t="shared" si="2"/>
        <v>3.0962075907711859E-2</v>
      </c>
      <c r="J16">
        <f t="shared" si="7"/>
        <v>0.95399999999999996</v>
      </c>
      <c r="K16">
        <f t="shared" si="8"/>
        <v>-4.7091607533850569E-2</v>
      </c>
      <c r="L16" s="12">
        <f t="shared" si="9"/>
        <v>1.358668938718881E-2</v>
      </c>
      <c r="N16">
        <f t="shared" si="3"/>
        <v>1.8178528522293579E-2</v>
      </c>
      <c r="O16">
        <f t="shared" si="4"/>
        <v>9.5524696772428582E-3</v>
      </c>
      <c r="U16" s="7">
        <v>1.0985769115217299</v>
      </c>
      <c r="V16" s="6">
        <f t="shared" si="5"/>
        <v>-3.1029923200254217E-5</v>
      </c>
      <c r="W16" s="6">
        <f t="shared" si="6"/>
        <v>-2.8532428473031588E-3</v>
      </c>
      <c r="Y16" s="10"/>
      <c r="Z16" s="10"/>
    </row>
    <row r="17" spans="1:28" x14ac:dyDescent="0.2">
      <c r="A17">
        <f t="shared" si="0"/>
        <v>1950.75</v>
      </c>
      <c r="B17" s="1">
        <v>2559.2139999999999</v>
      </c>
      <c r="C17">
        <v>4.2</v>
      </c>
      <c r="D17">
        <v>24.693000000000001</v>
      </c>
      <c r="G17">
        <f t="shared" si="1"/>
        <v>1.9149569097859243E-2</v>
      </c>
      <c r="H17">
        <f t="shared" si="2"/>
        <v>1.1460987061308714E-2</v>
      </c>
      <c r="J17">
        <f t="shared" si="7"/>
        <v>0.95799999999999996</v>
      </c>
      <c r="K17">
        <f t="shared" si="8"/>
        <v>-4.290750101127655E-2</v>
      </c>
      <c r="L17" s="12">
        <f t="shared" si="9"/>
        <v>1.7770795909762934E-2</v>
      </c>
      <c r="N17">
        <f t="shared" si="3"/>
        <v>2.0043210237093653E-2</v>
      </c>
      <c r="O17">
        <f t="shared" si="4"/>
        <v>1.1417151392042931E-2</v>
      </c>
      <c r="U17" s="7">
        <v>1.1004259890087578</v>
      </c>
      <c r="V17" s="6">
        <f t="shared" si="5"/>
        <v>1.8490774870278948E-3</v>
      </c>
      <c r="W17" s="6">
        <f t="shared" si="6"/>
        <v>-9.7313543707500984E-4</v>
      </c>
      <c r="Y17" s="10"/>
      <c r="Z17" s="10"/>
    </row>
    <row r="18" spans="1:28" x14ac:dyDescent="0.2">
      <c r="A18">
        <f t="shared" si="0"/>
        <v>1951</v>
      </c>
      <c r="B18" s="1">
        <v>2593.9670000000001</v>
      </c>
      <c r="C18">
        <v>3.5</v>
      </c>
      <c r="D18">
        <v>25.696999999999999</v>
      </c>
      <c r="G18">
        <f t="shared" si="1"/>
        <v>1.3579559974273413E-2</v>
      </c>
      <c r="H18">
        <f t="shared" si="2"/>
        <v>5.890977937722885E-3</v>
      </c>
      <c r="J18">
        <f t="shared" si="7"/>
        <v>0.96499999999999997</v>
      </c>
      <c r="K18">
        <f t="shared" si="8"/>
        <v>-3.562717764315116E-2</v>
      </c>
      <c r="L18" s="12">
        <f t="shared" si="9"/>
        <v>2.5051119277888334E-2</v>
      </c>
      <c r="N18">
        <f t="shared" si="3"/>
        <v>3.9854450911393884E-2</v>
      </c>
      <c r="O18">
        <f t="shared" si="4"/>
        <v>3.1228392066343161E-2</v>
      </c>
      <c r="U18" s="7">
        <v>1.093126521303194</v>
      </c>
      <c r="V18" s="6">
        <f t="shared" si="5"/>
        <v>-7.299467705563778E-3</v>
      </c>
      <c r="W18" s="6">
        <f t="shared" si="6"/>
        <v>-1.0121680629666683E-2</v>
      </c>
      <c r="Y18" s="10">
        <v>7.7071349356898429</v>
      </c>
      <c r="Z18" s="10">
        <v>7.6881499197729815</v>
      </c>
      <c r="AA18">
        <f t="shared" ref="AA18:AA53" si="10">EXP(Y18-Z18)</f>
        <v>1.0191663772292661</v>
      </c>
      <c r="AB18">
        <f>(AA18-$AA$295)/$AA$295</f>
        <v>0.62977613352751383</v>
      </c>
    </row>
    <row r="19" spans="1:28" x14ac:dyDescent="0.2">
      <c r="A19">
        <f t="shared" si="0"/>
        <v>1951.25</v>
      </c>
      <c r="B19" s="1">
        <v>2638.8980000000001</v>
      </c>
      <c r="C19">
        <v>3.1</v>
      </c>
      <c r="D19">
        <v>25.946999999999999</v>
      </c>
      <c r="G19">
        <f t="shared" si="1"/>
        <v>1.7321346031001952E-2</v>
      </c>
      <c r="H19">
        <f t="shared" si="2"/>
        <v>9.632763994451423E-3</v>
      </c>
      <c r="J19">
        <f t="shared" si="7"/>
        <v>0.96899999999999997</v>
      </c>
      <c r="K19">
        <f t="shared" si="8"/>
        <v>-3.1490667091370848E-2</v>
      </c>
      <c r="L19" s="12">
        <f t="shared" si="9"/>
        <v>2.9187629829668525E-2</v>
      </c>
      <c r="N19">
        <f t="shared" si="3"/>
        <v>9.6817424224739136E-3</v>
      </c>
      <c r="O19">
        <f t="shared" si="4"/>
        <v>1.0556835774231926E-3</v>
      </c>
      <c r="U19" s="7">
        <v>1.0883663623950954</v>
      </c>
      <c r="V19" s="6">
        <f t="shared" si="5"/>
        <v>-4.7601589080985551E-3</v>
      </c>
      <c r="W19" s="6">
        <f t="shared" si="6"/>
        <v>-7.5823718322014597E-3</v>
      </c>
      <c r="Y19" s="10">
        <v>7.7436026528285646</v>
      </c>
      <c r="Z19" s="10">
        <v>7.5618150708340357</v>
      </c>
      <c r="AA19">
        <f t="shared" si="10"/>
        <v>1.1993594012876947</v>
      </c>
      <c r="AB19">
        <f t="shared" ref="AB19:AB30" si="11">(AA19-$AA$295)/$AA$295</f>
        <v>0.91792760378791149</v>
      </c>
    </row>
    <row r="20" spans="1:28" x14ac:dyDescent="0.2">
      <c r="A20">
        <f t="shared" si="0"/>
        <v>1951.5</v>
      </c>
      <c r="B20" s="1">
        <v>2693.259</v>
      </c>
      <c r="C20">
        <v>3.2</v>
      </c>
      <c r="D20">
        <v>25.933</v>
      </c>
      <c r="G20">
        <f t="shared" si="1"/>
        <v>2.0599886770917206E-2</v>
      </c>
      <c r="H20">
        <f t="shared" si="2"/>
        <v>1.2911304734366677E-2</v>
      </c>
      <c r="J20">
        <f t="shared" si="7"/>
        <v>0.96799999999999997</v>
      </c>
      <c r="K20">
        <f t="shared" si="8"/>
        <v>-3.2523191705560062E-2</v>
      </c>
      <c r="L20" s="12">
        <f t="shared" si="9"/>
        <v>2.8155105215479339E-2</v>
      </c>
      <c r="N20">
        <f t="shared" si="3"/>
        <v>-5.3970702929181783E-4</v>
      </c>
      <c r="O20">
        <f t="shared" si="4"/>
        <v>-9.1657658743425387E-3</v>
      </c>
      <c r="U20" s="7">
        <v>1.1160985261950056</v>
      </c>
      <c r="V20" s="6">
        <f t="shared" si="5"/>
        <v>2.773216379991017E-2</v>
      </c>
      <c r="W20" s="6">
        <f t="shared" si="6"/>
        <v>2.4909950875807267E-2</v>
      </c>
      <c r="Y20" s="10">
        <v>7.7220249259926748</v>
      </c>
      <c r="Z20" s="10">
        <v>7.592534209871566</v>
      </c>
      <c r="AA20">
        <f t="shared" si="10"/>
        <v>1.1382485440521004</v>
      </c>
      <c r="AB20">
        <f t="shared" si="11"/>
        <v>0.82020360224387912</v>
      </c>
    </row>
    <row r="21" spans="1:28" x14ac:dyDescent="0.2">
      <c r="A21">
        <f t="shared" si="0"/>
        <v>1951.75</v>
      </c>
      <c r="B21" s="1">
        <v>2699.1559999999999</v>
      </c>
      <c r="C21">
        <v>3.4</v>
      </c>
      <c r="D21">
        <v>26.317</v>
      </c>
      <c r="G21">
        <f t="shared" si="1"/>
        <v>2.1895406271732255E-3</v>
      </c>
      <c r="H21">
        <f t="shared" si="2"/>
        <v>-5.4990414093773025E-3</v>
      </c>
      <c r="J21">
        <f t="shared" si="7"/>
        <v>0.96599999999999997</v>
      </c>
      <c r="K21">
        <f t="shared" si="8"/>
        <v>-3.459144476961909E-2</v>
      </c>
      <c r="L21" s="12">
        <f t="shared" si="9"/>
        <v>2.6086852151420377E-2</v>
      </c>
      <c r="N21">
        <f t="shared" si="3"/>
        <v>1.4698829234591098E-2</v>
      </c>
      <c r="O21">
        <f t="shared" si="4"/>
        <v>6.0727703895403773E-3</v>
      </c>
      <c r="U21" s="7">
        <v>1.1134970464152818</v>
      </c>
      <c r="V21" s="6">
        <f t="shared" si="5"/>
        <v>-2.6014797797238032E-3</v>
      </c>
      <c r="W21" s="6">
        <f t="shared" si="6"/>
        <v>-5.4236927038267078E-3</v>
      </c>
      <c r="Y21" s="10">
        <v>7.7266649037909527</v>
      </c>
      <c r="Z21" s="10">
        <v>7.654759132332793</v>
      </c>
      <c r="AA21">
        <f t="shared" si="10"/>
        <v>1.0745540856285538</v>
      </c>
      <c r="AB21">
        <f t="shared" si="11"/>
        <v>0.71834809513926756</v>
      </c>
    </row>
    <row r="22" spans="1:28" x14ac:dyDescent="0.2">
      <c r="A22">
        <f t="shared" si="0"/>
        <v>1952</v>
      </c>
      <c r="B22" s="1">
        <v>2727.9540000000002</v>
      </c>
      <c r="C22">
        <v>3.1</v>
      </c>
      <c r="D22">
        <v>26.417000000000002</v>
      </c>
      <c r="G22">
        <f t="shared" si="1"/>
        <v>1.0669261057901147E-2</v>
      </c>
      <c r="H22">
        <f t="shared" si="2"/>
        <v>2.9806790213506183E-3</v>
      </c>
      <c r="J22">
        <f t="shared" si="7"/>
        <v>0.96899999999999997</v>
      </c>
      <c r="K22">
        <f t="shared" si="8"/>
        <v>-3.1490667091370848E-2</v>
      </c>
      <c r="L22" s="12">
        <f t="shared" si="9"/>
        <v>2.9187629829668525E-2</v>
      </c>
      <c r="N22">
        <f t="shared" si="3"/>
        <v>3.7926241084165341E-3</v>
      </c>
      <c r="O22">
        <f t="shared" si="4"/>
        <v>-4.833434736634187E-3</v>
      </c>
      <c r="U22" s="7">
        <v>1.1010115792766682</v>
      </c>
      <c r="V22" s="6">
        <f t="shared" si="5"/>
        <v>-1.2485467138613648E-2</v>
      </c>
      <c r="W22" s="6">
        <f t="shared" si="6"/>
        <v>-1.5307680062716553E-2</v>
      </c>
      <c r="Y22" s="10">
        <v>7.7678409068480967</v>
      </c>
      <c r="Z22" s="10">
        <v>7.5569505720128998</v>
      </c>
      <c r="AA22">
        <f t="shared" si="10"/>
        <v>1.2347769356199927</v>
      </c>
      <c r="AB22">
        <f t="shared" si="11"/>
        <v>0.97456472747334644</v>
      </c>
    </row>
    <row r="23" spans="1:28" x14ac:dyDescent="0.2">
      <c r="A23">
        <f t="shared" si="0"/>
        <v>1952.25</v>
      </c>
      <c r="B23" s="1">
        <v>2733.8</v>
      </c>
      <c r="C23">
        <v>3</v>
      </c>
      <c r="D23">
        <v>26.486999999999998</v>
      </c>
      <c r="G23">
        <f t="shared" si="1"/>
        <v>2.1429980124298294E-3</v>
      </c>
      <c r="H23">
        <f t="shared" si="2"/>
        <v>-5.5455840241206995E-3</v>
      </c>
      <c r="J23">
        <f t="shared" si="7"/>
        <v>0.97</v>
      </c>
      <c r="K23">
        <f t="shared" si="8"/>
        <v>-3.0459207484708574E-2</v>
      </c>
      <c r="L23" s="12">
        <f t="shared" si="9"/>
        <v>3.021908943633099E-2</v>
      </c>
      <c r="N23">
        <f t="shared" si="3"/>
        <v>2.6463042813547138E-3</v>
      </c>
      <c r="O23">
        <f t="shared" si="4"/>
        <v>-5.9797545636960069E-3</v>
      </c>
      <c r="U23" s="7">
        <v>1.1203322809567671</v>
      </c>
      <c r="V23" s="6">
        <f t="shared" si="5"/>
        <v>1.9320701680098917E-2</v>
      </c>
      <c r="W23" s="6">
        <f t="shared" si="6"/>
        <v>1.6498488755996014E-2</v>
      </c>
      <c r="Y23" s="10">
        <v>7.7016633442531148</v>
      </c>
      <c r="Z23" s="10">
        <v>7.5243813216343396</v>
      </c>
      <c r="AA23">
        <f t="shared" si="10"/>
        <v>1.1939677715671102</v>
      </c>
      <c r="AB23">
        <f t="shared" si="11"/>
        <v>0.9093057049147214</v>
      </c>
    </row>
    <row r="24" spans="1:28" x14ac:dyDescent="0.2">
      <c r="A24">
        <f t="shared" si="0"/>
        <v>1952.5</v>
      </c>
      <c r="B24" s="1">
        <v>2753.5169999999998</v>
      </c>
      <c r="C24">
        <v>3.2</v>
      </c>
      <c r="D24">
        <v>26.667000000000002</v>
      </c>
      <c r="G24">
        <f t="shared" si="1"/>
        <v>7.2123052161824717E-3</v>
      </c>
      <c r="H24">
        <f t="shared" si="2"/>
        <v>-4.7627682036805678E-4</v>
      </c>
      <c r="J24">
        <f t="shared" si="7"/>
        <v>0.96799999999999997</v>
      </c>
      <c r="K24">
        <f t="shared" si="8"/>
        <v>-3.2523191705560062E-2</v>
      </c>
      <c r="L24" s="12">
        <f t="shared" si="9"/>
        <v>2.8155105215479339E-2</v>
      </c>
      <c r="N24">
        <f t="shared" si="3"/>
        <v>6.7727993400926055E-3</v>
      </c>
      <c r="O24">
        <f t="shared" si="4"/>
        <v>-1.8532595049581156E-3</v>
      </c>
      <c r="U24" s="7">
        <v>1.1122605107991081</v>
      </c>
      <c r="V24" s="6">
        <f t="shared" si="5"/>
        <v>-8.0717701576589196E-3</v>
      </c>
      <c r="W24" s="6">
        <f t="shared" si="6"/>
        <v>-1.0893983081761824E-2</v>
      </c>
      <c r="Y24" s="10">
        <v>7.6929207513327</v>
      </c>
      <c r="Z24" s="10">
        <v>7.6032330748803645</v>
      </c>
      <c r="AA24">
        <f t="shared" si="10"/>
        <v>1.0938326006717665</v>
      </c>
      <c r="AB24">
        <f t="shared" si="11"/>
        <v>0.74917688267511373</v>
      </c>
    </row>
    <row r="25" spans="1:28" x14ac:dyDescent="0.2">
      <c r="A25">
        <f t="shared" si="0"/>
        <v>1952.75</v>
      </c>
      <c r="B25" s="1">
        <v>2843.9409999999998</v>
      </c>
      <c r="C25">
        <v>2.8</v>
      </c>
      <c r="D25">
        <v>26.696999999999999</v>
      </c>
      <c r="G25">
        <f t="shared" si="1"/>
        <v>3.2839455866805971E-2</v>
      </c>
      <c r="H25">
        <f t="shared" si="2"/>
        <v>2.5150873830255441E-2</v>
      </c>
      <c r="J25">
        <f t="shared" si="7"/>
        <v>0.97199999999999998</v>
      </c>
      <c r="K25">
        <f t="shared" si="8"/>
        <v>-2.8399474521698002E-2</v>
      </c>
      <c r="L25" s="12">
        <f t="shared" si="9"/>
        <v>3.2278822399341503E-2</v>
      </c>
      <c r="N25">
        <f t="shared" si="3"/>
        <v>1.1243536151871486E-3</v>
      </c>
      <c r="O25">
        <f t="shared" si="4"/>
        <v>-7.5017052298635726E-3</v>
      </c>
      <c r="U25" s="7">
        <v>1.1127650840859236</v>
      </c>
      <c r="V25" s="6">
        <f t="shared" si="5"/>
        <v>5.0457328681541291E-4</v>
      </c>
      <c r="W25" s="6">
        <f t="shared" si="6"/>
        <v>-2.3176396372874917E-3</v>
      </c>
      <c r="Y25" s="10">
        <v>7.800256523727823</v>
      </c>
      <c r="Z25" s="10">
        <v>7.4671805725841898</v>
      </c>
      <c r="AA25">
        <f t="shared" si="10"/>
        <v>1.3952532655267678</v>
      </c>
      <c r="AB25">
        <f t="shared" si="11"/>
        <v>1.2311867062999839</v>
      </c>
    </row>
    <row r="26" spans="1:28" x14ac:dyDescent="0.2">
      <c r="A26">
        <f t="shared" si="0"/>
        <v>1953</v>
      </c>
      <c r="B26" s="1">
        <v>2896.8110000000001</v>
      </c>
      <c r="C26">
        <v>2.7</v>
      </c>
      <c r="D26">
        <v>26.62</v>
      </c>
      <c r="G26">
        <f t="shared" si="1"/>
        <v>1.8590399730514927E-2</v>
      </c>
      <c r="H26">
        <f t="shared" si="2"/>
        <v>1.0901817693964398E-2</v>
      </c>
      <c r="J26">
        <f t="shared" si="7"/>
        <v>0.97299999999999998</v>
      </c>
      <c r="K26">
        <f t="shared" si="8"/>
        <v>-2.7371196796132015E-2</v>
      </c>
      <c r="L26" s="12">
        <f t="shared" si="9"/>
        <v>3.3307100124907459E-2</v>
      </c>
      <c r="N26">
        <f t="shared" si="3"/>
        <v>-2.8883865758692262E-3</v>
      </c>
      <c r="O26">
        <f t="shared" si="4"/>
        <v>-1.1514445420919946E-2</v>
      </c>
      <c r="U26" s="7">
        <v>1.1355314632331872</v>
      </c>
      <c r="V26" s="6">
        <f t="shared" si="5"/>
        <v>2.2766379147263649E-2</v>
      </c>
      <c r="W26" s="6">
        <f t="shared" si="6"/>
        <v>1.9944166223160746E-2</v>
      </c>
      <c r="Y26" s="10">
        <v>7.8464980314334012</v>
      </c>
      <c r="Z26" s="10">
        <v>7.4426879780913611</v>
      </c>
      <c r="AA26">
        <f t="shared" si="10"/>
        <v>1.4975194711226074</v>
      </c>
      <c r="AB26">
        <f t="shared" si="11"/>
        <v>1.3947233229607827</v>
      </c>
    </row>
    <row r="27" spans="1:28" x14ac:dyDescent="0.2">
      <c r="A27">
        <f t="shared" si="0"/>
        <v>1953.25</v>
      </c>
      <c r="B27" s="1">
        <v>2919.2060000000001</v>
      </c>
      <c r="C27">
        <v>2.6</v>
      </c>
      <c r="D27">
        <v>26.72</v>
      </c>
      <c r="G27">
        <f t="shared" si="1"/>
        <v>7.7309151339179467E-3</v>
      </c>
      <c r="H27">
        <f t="shared" si="2"/>
        <v>4.2333097367418249E-5</v>
      </c>
      <c r="J27">
        <f t="shared" si="7"/>
        <v>0.97399999999999998</v>
      </c>
      <c r="K27">
        <f t="shared" si="8"/>
        <v>-2.6343975339601977E-2</v>
      </c>
      <c r="L27" s="12">
        <f t="shared" si="9"/>
        <v>3.4334321581437469E-2</v>
      </c>
      <c r="N27">
        <f t="shared" si="3"/>
        <v>3.7495357014793104E-3</v>
      </c>
      <c r="O27">
        <f t="shared" si="4"/>
        <v>-4.8765231435714106E-3</v>
      </c>
      <c r="U27" s="7">
        <v>1.1467711452029277</v>
      </c>
      <c r="V27" s="6">
        <f t="shared" si="5"/>
        <v>1.1239681969740456E-2</v>
      </c>
      <c r="W27" s="6">
        <f t="shared" si="6"/>
        <v>8.4174690456375514E-3</v>
      </c>
      <c r="Y27" s="10">
        <v>7.7676904965596352</v>
      </c>
      <c r="Z27" s="10">
        <v>7.4036702900123732</v>
      </c>
      <c r="AA27">
        <f t="shared" si="10"/>
        <v>1.4391032931729604</v>
      </c>
      <c r="AB27">
        <f t="shared" si="11"/>
        <v>1.301308454926126</v>
      </c>
    </row>
    <row r="28" spans="1:28" x14ac:dyDescent="0.2">
      <c r="A28">
        <f t="shared" si="0"/>
        <v>1953.5</v>
      </c>
      <c r="B28" s="1">
        <v>2902.7849999999999</v>
      </c>
      <c r="C28">
        <v>2.7</v>
      </c>
      <c r="D28">
        <v>26.843</v>
      </c>
      <c r="G28">
        <f t="shared" si="1"/>
        <v>-5.6251597180878212E-3</v>
      </c>
      <c r="H28">
        <f t="shared" si="2"/>
        <v>-1.3313741754638349E-2</v>
      </c>
      <c r="J28">
        <f t="shared" si="7"/>
        <v>0.97299999999999998</v>
      </c>
      <c r="K28">
        <f t="shared" si="8"/>
        <v>-2.7371196796132015E-2</v>
      </c>
      <c r="L28" s="12">
        <f t="shared" si="9"/>
        <v>3.3307100124907459E-2</v>
      </c>
      <c r="N28">
        <f t="shared" si="3"/>
        <v>4.5927306612761594E-3</v>
      </c>
      <c r="O28">
        <f t="shared" si="4"/>
        <v>-4.0333281837745616E-3</v>
      </c>
      <c r="U28" s="7">
        <v>1.1599104230606163</v>
      </c>
      <c r="V28" s="6">
        <f t="shared" si="5"/>
        <v>1.3139277857688647E-2</v>
      </c>
      <c r="W28" s="6">
        <f t="shared" si="6"/>
        <v>1.0317064933585742E-2</v>
      </c>
      <c r="Y28" s="10">
        <v>7.6130824849346146</v>
      </c>
      <c r="Z28" s="10">
        <v>7.4473627041735799</v>
      </c>
      <c r="AA28">
        <f t="shared" si="10"/>
        <v>1.1802423287738046</v>
      </c>
      <c r="AB28">
        <f t="shared" si="11"/>
        <v>0.88735698330614499</v>
      </c>
    </row>
    <row r="29" spans="1:28" x14ac:dyDescent="0.2">
      <c r="A29">
        <f t="shared" si="0"/>
        <v>1953.75</v>
      </c>
      <c r="B29" s="1">
        <v>2858.8449999999998</v>
      </c>
      <c r="C29">
        <v>3.7</v>
      </c>
      <c r="D29">
        <v>26.89</v>
      </c>
      <c r="G29">
        <f t="shared" si="1"/>
        <v>-1.5137187218481582E-2</v>
      </c>
      <c r="H29">
        <f t="shared" si="2"/>
        <v>-2.2825769255032109E-2</v>
      </c>
      <c r="J29">
        <f t="shared" si="7"/>
        <v>0.96299999999999997</v>
      </c>
      <c r="K29">
        <f t="shared" si="8"/>
        <v>-3.7701867184011528E-2</v>
      </c>
      <c r="L29" s="12">
        <f t="shared" si="9"/>
        <v>2.2976429737028022E-2</v>
      </c>
      <c r="N29">
        <f t="shared" si="3"/>
        <v>1.7493909510522749E-3</v>
      </c>
      <c r="O29">
        <f t="shared" si="4"/>
        <v>-6.876667893998446E-3</v>
      </c>
      <c r="U29" s="7">
        <v>1.1652741192432188</v>
      </c>
      <c r="V29" s="6">
        <f t="shared" si="5"/>
        <v>5.3636961826024621E-3</v>
      </c>
      <c r="W29" s="6">
        <f t="shared" si="6"/>
        <v>2.5414832584995575E-3</v>
      </c>
      <c r="Y29" s="10">
        <v>7.3702178659781996</v>
      </c>
      <c r="Z29" s="10">
        <v>7.7554816189874085</v>
      </c>
      <c r="AA29">
        <f t="shared" si="10"/>
        <v>0.68027118896758521</v>
      </c>
      <c r="AB29">
        <f t="shared" si="11"/>
        <v>8.783980013142742E-2</v>
      </c>
    </row>
    <row r="30" spans="1:28" x14ac:dyDescent="0.2">
      <c r="A30">
        <f t="shared" si="0"/>
        <v>1954</v>
      </c>
      <c r="B30" s="1">
        <v>2845.192</v>
      </c>
      <c r="C30">
        <v>5.3</v>
      </c>
      <c r="D30">
        <v>26.952999999999999</v>
      </c>
      <c r="G30">
        <f t="shared" si="1"/>
        <v>-4.775704873821349E-3</v>
      </c>
      <c r="H30">
        <f t="shared" si="2"/>
        <v>-1.2464286910371877E-2</v>
      </c>
      <c r="J30">
        <f t="shared" si="7"/>
        <v>0.94699999999999995</v>
      </c>
      <c r="K30">
        <f t="shared" si="8"/>
        <v>-5.4456185796058855E-2</v>
      </c>
      <c r="L30" s="12">
        <f t="shared" si="9"/>
        <v>6.2221111249805075E-3</v>
      </c>
      <c r="N30">
        <f t="shared" si="3"/>
        <v>2.340138133101367E-3</v>
      </c>
      <c r="O30">
        <f t="shared" si="4"/>
        <v>-6.285920711949354E-3</v>
      </c>
      <c r="U30" s="7">
        <v>1.1786067800249449</v>
      </c>
      <c r="V30" s="6">
        <f t="shared" si="5"/>
        <v>1.3332660781726124E-2</v>
      </c>
      <c r="W30" s="6">
        <f t="shared" si="6"/>
        <v>1.051044785762322E-2</v>
      </c>
      <c r="Y30" s="10">
        <v>7.1978290425492055</v>
      </c>
      <c r="Z30" s="10">
        <v>8.1132269594318096</v>
      </c>
      <c r="AA30">
        <f t="shared" si="10"/>
        <v>0.40035728546779809</v>
      </c>
      <c r="AB30">
        <f t="shared" si="11"/>
        <v>-0.3597779878559535</v>
      </c>
    </row>
    <row r="31" spans="1:28" x14ac:dyDescent="0.2">
      <c r="A31">
        <f>A30+0.25</f>
        <v>1954.25</v>
      </c>
      <c r="B31" s="1">
        <v>2848.3049999999998</v>
      </c>
      <c r="C31">
        <v>5.8</v>
      </c>
      <c r="D31">
        <v>26.91</v>
      </c>
      <c r="G31">
        <f>(B31-B30)/B30</f>
        <v>1.0941265123759062E-3</v>
      </c>
      <c r="H31">
        <f>G31-$G$295</f>
        <v>-6.594455524174622E-3</v>
      </c>
      <c r="J31">
        <f t="shared" si="7"/>
        <v>0.94199999999999995</v>
      </c>
      <c r="K31">
        <f t="shared" si="8"/>
        <v>-5.9750004405774049E-2</v>
      </c>
      <c r="L31" s="12">
        <f t="shared" si="9"/>
        <v>9.2829251526546609E-4</v>
      </c>
      <c r="N31">
        <f>LN(D31/D30)</f>
        <v>-1.5966436750602887E-3</v>
      </c>
      <c r="O31">
        <f>N31-$N$295</f>
        <v>-1.022270252011101E-2</v>
      </c>
      <c r="U31" s="7">
        <v>1.1864443594011245</v>
      </c>
      <c r="V31" s="6">
        <f>U31-U30</f>
        <v>7.8375793761795709E-3</v>
      </c>
      <c r="W31" s="6">
        <f>V31-$V$295</f>
        <v>5.0153664520766663E-3</v>
      </c>
      <c r="Y31" s="10">
        <v>7.1098748252782924</v>
      </c>
      <c r="Z31" s="10">
        <v>8.2131106975966759</v>
      </c>
      <c r="AA31">
        <f t="shared" si="10"/>
        <v>0.33179569621939087</v>
      </c>
      <c r="AB31">
        <f>(AA31-$AA$295)/$AA$295</f>
        <v>-0.46941665366197255</v>
      </c>
    </row>
    <row r="32" spans="1:28" x14ac:dyDescent="0.2">
      <c r="A32" s="3">
        <f t="shared" si="0"/>
        <v>1954.5</v>
      </c>
      <c r="B32" s="3">
        <v>2880.482</v>
      </c>
      <c r="C32" s="3">
        <v>6</v>
      </c>
      <c r="D32" s="3">
        <v>26.84</v>
      </c>
      <c r="E32" s="3">
        <v>1.03</v>
      </c>
      <c r="F32" s="3"/>
      <c r="G32">
        <f t="shared" si="1"/>
        <v>1.1296894117729715E-2</v>
      </c>
      <c r="H32" s="3">
        <f>G32-$G$295</f>
        <v>3.6083120811791864E-3</v>
      </c>
      <c r="I32" s="3"/>
      <c r="J32" s="3">
        <f t="shared" si="7"/>
        <v>0.94</v>
      </c>
      <c r="K32" s="3">
        <f t="shared" si="8"/>
        <v>-6.1875403718087529E-2</v>
      </c>
      <c r="L32" s="3">
        <f t="shared" si="9"/>
        <v>-1.197106797048065E-3</v>
      </c>
      <c r="M32" s="3"/>
      <c r="N32" s="3">
        <f t="shared" si="3"/>
        <v>-2.6046526353333838E-3</v>
      </c>
      <c r="O32" s="3">
        <f>N32-$N$295</f>
        <v>-1.1230711480384105E-2</v>
      </c>
      <c r="P32" s="3"/>
      <c r="Q32" s="3">
        <f>(1+E32/100)^(1/4)</f>
        <v>1.0025651134010853</v>
      </c>
      <c r="R32" s="3">
        <f>LN(Q32)</f>
        <v>2.5618291128873239E-3</v>
      </c>
      <c r="S32" s="3">
        <f>R32-$R$295</f>
        <v>-8.9534521453206572E-3</v>
      </c>
      <c r="U32" s="8">
        <v>1.1959755313172096</v>
      </c>
      <c r="V32" s="9">
        <f t="shared" si="5"/>
        <v>9.5311719160851016E-3</v>
      </c>
      <c r="W32" s="9">
        <f>V32-$V$295</f>
        <v>6.708958991982197E-3</v>
      </c>
      <c r="Y32" s="11">
        <v>7.0653189547157105</v>
      </c>
      <c r="Z32" s="11">
        <v>8.2462589762656791</v>
      </c>
      <c r="AA32" s="3">
        <f t="shared" si="10"/>
        <v>0.30699002568444062</v>
      </c>
      <c r="AB32" s="3">
        <f>(AA32-$AA$295)/$AA$295</f>
        <v>-0.509084062945937</v>
      </c>
    </row>
    <row r="33" spans="1:28" x14ac:dyDescent="0.2">
      <c r="A33" s="3">
        <f t="shared" si="0"/>
        <v>1954.75</v>
      </c>
      <c r="B33" s="3">
        <v>2936.8519999999999</v>
      </c>
      <c r="C33" s="3">
        <v>5.3</v>
      </c>
      <c r="D33" s="3">
        <v>26.757000000000001</v>
      </c>
      <c r="E33" s="3">
        <v>0.99</v>
      </c>
      <c r="F33" s="3"/>
      <c r="G33">
        <f t="shared" si="1"/>
        <v>1.9569641469726208E-2</v>
      </c>
      <c r="H33" s="3">
        <f>G33-$G$295</f>
        <v>1.1881059433175679E-2</v>
      </c>
      <c r="I33" s="3"/>
      <c r="J33" s="3">
        <f t="shared" si="7"/>
        <v>0.94699999999999995</v>
      </c>
      <c r="K33" s="3">
        <f t="shared" si="8"/>
        <v>-5.4456185796058855E-2</v>
      </c>
      <c r="L33" s="3">
        <f t="shared" si="9"/>
        <v>6.2221111249805075E-3</v>
      </c>
      <c r="M33" s="3"/>
      <c r="N33" s="3">
        <f t="shared" si="3"/>
        <v>-3.0971907513009525E-3</v>
      </c>
      <c r="O33" s="3">
        <f>N33-$N$295</f>
        <v>-1.1723249596351674E-2</v>
      </c>
      <c r="P33" s="3"/>
      <c r="Q33" s="3">
        <f t="shared" ref="Q33:Q96" si="12">(1+E33/100)^(1/4)</f>
        <v>1.0024658642672257</v>
      </c>
      <c r="R33" s="3">
        <f t="shared" ref="R33:R96" si="13">LN(Q33)</f>
        <v>2.462829012593518E-3</v>
      </c>
      <c r="S33" s="3">
        <f t="shared" ref="S33:S96" si="14">R33-$R$295</f>
        <v>-9.0524522456144636E-3</v>
      </c>
      <c r="U33" s="8">
        <v>1.200810053832037</v>
      </c>
      <c r="V33" s="9">
        <f t="shared" si="5"/>
        <v>4.8345225148274107E-3</v>
      </c>
      <c r="W33" s="9">
        <f>V33-$V$295</f>
        <v>2.0123095907245061E-3</v>
      </c>
      <c r="Y33" s="11">
        <v>7.1160099773076073</v>
      </c>
      <c r="Z33" s="11">
        <v>8.1377856176273635</v>
      </c>
      <c r="AA33" s="3">
        <f t="shared" si="10"/>
        <v>0.35995522138152741</v>
      </c>
      <c r="AB33" s="3">
        <f>(AA33-$AA$295)/$AA$295</f>
        <v>-0.42438600600119947</v>
      </c>
    </row>
    <row r="34" spans="1:28" x14ac:dyDescent="0.2">
      <c r="A34" s="3">
        <f t="shared" si="0"/>
        <v>1955</v>
      </c>
      <c r="B34" s="3">
        <v>3020.7460000000001</v>
      </c>
      <c r="C34" s="3">
        <v>4.7</v>
      </c>
      <c r="D34" s="3">
        <v>26.792999999999999</v>
      </c>
      <c r="E34" s="3">
        <v>1.34</v>
      </c>
      <c r="F34" s="3"/>
      <c r="G34">
        <f t="shared" si="1"/>
        <v>2.856596110393041E-2</v>
      </c>
      <c r="H34" s="3">
        <f>G34-$G$295</f>
        <v>2.0877379067379881E-2</v>
      </c>
      <c r="I34" s="3"/>
      <c r="J34" s="3">
        <f t="shared" si="7"/>
        <v>0.95299999999999996</v>
      </c>
      <c r="K34" s="3">
        <f t="shared" si="8"/>
        <v>-4.8140375327934984E-2</v>
      </c>
      <c r="L34" s="3">
        <f t="shared" si="9"/>
        <v>1.2537921593104424E-2</v>
      </c>
      <c r="M34" s="3"/>
      <c r="N34" s="3">
        <f t="shared" si="3"/>
        <v>1.3445380176787059E-3</v>
      </c>
      <c r="O34" s="3">
        <f>N34-$N$295</f>
        <v>-7.2815208273720152E-3</v>
      </c>
      <c r="P34" s="3"/>
      <c r="Q34" s="3">
        <f t="shared" si="12"/>
        <v>1.0033332966336517</v>
      </c>
      <c r="R34" s="3">
        <f t="shared" si="13"/>
        <v>3.327753514918192E-3</v>
      </c>
      <c r="S34" s="3">
        <f t="shared" si="14"/>
        <v>-8.1875277432897891E-3</v>
      </c>
      <c r="U34" s="8">
        <v>1.1969122812663535</v>
      </c>
      <c r="V34" s="9">
        <f t="shared" si="5"/>
        <v>-3.8977725656834661E-3</v>
      </c>
      <c r="W34" s="9">
        <f>V34-$V$295</f>
        <v>-6.7199854897863707E-3</v>
      </c>
      <c r="Y34" s="11">
        <v>7.2925110841415481</v>
      </c>
      <c r="Z34" s="11">
        <v>8.0112445447297507</v>
      </c>
      <c r="AA34" s="3">
        <f t="shared" si="10"/>
        <v>0.48736913744582061</v>
      </c>
      <c r="AB34" s="3">
        <f>(AA34-$AA$295)/$AA$295</f>
        <v>-0.22063501487705864</v>
      </c>
    </row>
    <row r="35" spans="1:28" x14ac:dyDescent="0.2">
      <c r="A35" s="3">
        <f t="shared" si="0"/>
        <v>1955.25</v>
      </c>
      <c r="B35" s="3">
        <v>3069.91</v>
      </c>
      <c r="C35" s="3">
        <v>4.4000000000000004</v>
      </c>
      <c r="D35" s="3">
        <v>26.757000000000001</v>
      </c>
      <c r="E35" s="3">
        <v>1.5</v>
      </c>
      <c r="F35" s="3"/>
      <c r="G35">
        <f t="shared" si="1"/>
        <v>1.6275449839211822E-2</v>
      </c>
      <c r="H35" s="3">
        <f>G35-$G$295</f>
        <v>8.5868678026612931E-3</v>
      </c>
      <c r="I35" s="3"/>
      <c r="J35" s="3">
        <f t="shared" si="7"/>
        <v>0.95599999999999996</v>
      </c>
      <c r="K35" s="3">
        <f t="shared" si="8"/>
        <v>-4.4997365930735805E-2</v>
      </c>
      <c r="L35" s="3">
        <f t="shared" si="9"/>
        <v>1.5680930990303731E-2</v>
      </c>
      <c r="M35" s="3"/>
      <c r="N35" s="3">
        <f t="shared" si="3"/>
        <v>-1.3445380176786465E-3</v>
      </c>
      <c r="O35" s="3">
        <f>N35-$N$295</f>
        <v>-9.9705968627293671E-3</v>
      </c>
      <c r="P35" s="3"/>
      <c r="Q35" s="3">
        <f t="shared" si="12"/>
        <v>1.003729088938093</v>
      </c>
      <c r="R35" s="3">
        <f t="shared" si="13"/>
        <v>3.7221531234376409E-3</v>
      </c>
      <c r="S35" s="3">
        <f t="shared" si="14"/>
        <v>-7.7931281347703406E-3</v>
      </c>
      <c r="U35" s="8">
        <v>1.2001058483259954</v>
      </c>
      <c r="V35" s="9">
        <f t="shared" si="5"/>
        <v>3.1935670596419108E-3</v>
      </c>
      <c r="W35" s="9">
        <f>V35-$V$295</f>
        <v>3.7135413553900619E-4</v>
      </c>
      <c r="Y35" s="11">
        <v>7.4310583522898819</v>
      </c>
      <c r="Z35" s="11">
        <v>7.9488561503354314</v>
      </c>
      <c r="AA35" s="3">
        <f t="shared" si="10"/>
        <v>0.59583124496292827</v>
      </c>
      <c r="AB35" s="3">
        <f>(AA35-$AA$295)/$AA$295</f>
        <v>-4.7190366218175094E-2</v>
      </c>
    </row>
    <row r="36" spans="1:28" x14ac:dyDescent="0.2">
      <c r="A36" s="3">
        <f t="shared" si="0"/>
        <v>1955.5</v>
      </c>
      <c r="B36" s="3">
        <v>3111.3789999999999</v>
      </c>
      <c r="C36" s="3">
        <v>4.0999999999999996</v>
      </c>
      <c r="D36" s="3">
        <v>26.777000000000001</v>
      </c>
      <c r="E36" s="3">
        <v>1.94</v>
      </c>
      <c r="F36" s="3"/>
      <c r="G36">
        <f t="shared" si="1"/>
        <v>1.3508213595838332E-2</v>
      </c>
      <c r="H36" s="3">
        <f>G36-$G$295</f>
        <v>5.8196315592878032E-3</v>
      </c>
      <c r="I36" s="3"/>
      <c r="J36" s="3">
        <f t="shared" si="7"/>
        <v>0.95899999999999996</v>
      </c>
      <c r="K36" s="3">
        <f t="shared" si="8"/>
        <v>-4.1864204098698871E-2</v>
      </c>
      <c r="L36" s="3">
        <f t="shared" si="9"/>
        <v>1.8814092822340582E-2</v>
      </c>
      <c r="M36" s="3"/>
      <c r="N36" s="3">
        <f t="shared" si="3"/>
        <v>7.471887372692877E-4</v>
      </c>
      <c r="O36" s="3">
        <f>N36-$N$295</f>
        <v>-7.8788701077814327E-3</v>
      </c>
      <c r="P36" s="3"/>
      <c r="Q36" s="3">
        <f t="shared" si="12"/>
        <v>1.0048151102951639</v>
      </c>
      <c r="R36" s="3">
        <f t="shared" si="13"/>
        <v>4.803554730951125E-3</v>
      </c>
      <c r="S36" s="3">
        <f t="shared" si="14"/>
        <v>-6.7117265272568566E-3</v>
      </c>
      <c r="U36" s="8">
        <v>1.2040467275916462</v>
      </c>
      <c r="V36" s="9">
        <f t="shared" si="5"/>
        <v>3.9408792656507874E-3</v>
      </c>
      <c r="W36" s="9">
        <f>V36-$V$295</f>
        <v>1.1186663415478828E-3</v>
      </c>
      <c r="Y36" s="11">
        <v>7.5541411920940256</v>
      </c>
      <c r="Z36" s="11">
        <v>7.9002660367677011</v>
      </c>
      <c r="AA36" s="3">
        <f t="shared" si="10"/>
        <v>0.70742416345441095</v>
      </c>
      <c r="AB36" s="3">
        <f>(AA36-$AA$295)/$AA$295</f>
        <v>0.13126084576405342</v>
      </c>
    </row>
    <row r="37" spans="1:28" x14ac:dyDescent="0.2">
      <c r="A37" s="3">
        <f t="shared" si="0"/>
        <v>1955.75</v>
      </c>
      <c r="B37" s="3">
        <v>3130.0680000000002</v>
      </c>
      <c r="C37" s="3">
        <v>4.2</v>
      </c>
      <c r="D37" s="3">
        <v>26.856999999999999</v>
      </c>
      <c r="E37" s="3">
        <v>2.36</v>
      </c>
      <c r="F37" s="3"/>
      <c r="G37">
        <f t="shared" si="1"/>
        <v>6.0066613549812822E-3</v>
      </c>
      <c r="H37" s="3">
        <f>G37-$G$295</f>
        <v>-1.6819206815692463E-3</v>
      </c>
      <c r="I37" s="3"/>
      <c r="J37" s="3">
        <f t="shared" si="7"/>
        <v>0.95799999999999996</v>
      </c>
      <c r="K37" s="3">
        <f t="shared" si="8"/>
        <v>-4.290750101127655E-2</v>
      </c>
      <c r="L37" s="3">
        <f t="shared" si="9"/>
        <v>1.7770795909762934E-2</v>
      </c>
      <c r="M37" s="3"/>
      <c r="N37" s="3">
        <f t="shared" si="3"/>
        <v>2.9831845221036705E-3</v>
      </c>
      <c r="O37" s="3">
        <f>N37-$N$295</f>
        <v>-5.6428743229470502E-3</v>
      </c>
      <c r="P37" s="3"/>
      <c r="Q37" s="3">
        <f t="shared" si="12"/>
        <v>1.0058484923661908</v>
      </c>
      <c r="R37" s="3">
        <f t="shared" si="13"/>
        <v>5.8314563258741008E-3</v>
      </c>
      <c r="S37" s="3">
        <f t="shared" si="14"/>
        <v>-5.6838249323338808E-3</v>
      </c>
      <c r="U37" s="8">
        <v>1.1898313900757385</v>
      </c>
      <c r="V37" s="9">
        <f t="shared" si="5"/>
        <v>-1.4215337515907756E-2</v>
      </c>
      <c r="W37" s="9">
        <f>V37-$V$295</f>
        <v>-1.7037550440010658E-2</v>
      </c>
      <c r="Y37" s="11">
        <v>7.6100517698933441</v>
      </c>
      <c r="Z37" s="11">
        <v>7.9339163419919467</v>
      </c>
      <c r="AA37" s="3">
        <f t="shared" si="10"/>
        <v>0.72334819727511623</v>
      </c>
      <c r="AB37" s="3">
        <f>(AA37-$AA$295)/$AA$295</f>
        <v>0.15672539291780266</v>
      </c>
    </row>
    <row r="38" spans="1:28" x14ac:dyDescent="0.2">
      <c r="A38" s="3">
        <f t="shared" si="0"/>
        <v>1956</v>
      </c>
      <c r="B38" s="3">
        <v>3117.922</v>
      </c>
      <c r="C38" s="3">
        <v>4</v>
      </c>
      <c r="D38" s="3">
        <v>26.86</v>
      </c>
      <c r="E38" s="3">
        <v>2.48</v>
      </c>
      <c r="F38" s="3"/>
      <c r="G38">
        <f t="shared" si="1"/>
        <v>-3.8804268789049265E-3</v>
      </c>
      <c r="H38" s="3">
        <f>G38-$G$295</f>
        <v>-1.1569008915455455E-2</v>
      </c>
      <c r="I38" s="3"/>
      <c r="J38" s="3">
        <f t="shared" si="7"/>
        <v>0.96</v>
      </c>
      <c r="K38" s="3">
        <f t="shared" si="8"/>
        <v>-4.0821994520255166E-2</v>
      </c>
      <c r="L38" s="3">
        <f t="shared" si="9"/>
        <v>1.9856302400784256E-2</v>
      </c>
      <c r="M38" s="3"/>
      <c r="N38" s="3">
        <f t="shared" si="3"/>
        <v>1.1169648353844599E-4</v>
      </c>
      <c r="O38" s="3">
        <f>N38-$N$295</f>
        <v>-8.5143623615122743E-3</v>
      </c>
      <c r="P38" s="3"/>
      <c r="Q38" s="3">
        <f t="shared" si="12"/>
        <v>1.00614316018522</v>
      </c>
      <c r="R38" s="3">
        <f t="shared" si="13"/>
        <v>6.124367900096927E-3</v>
      </c>
      <c r="S38" s="3">
        <f t="shared" si="14"/>
        <v>-5.3909133581110545E-3</v>
      </c>
      <c r="U38" s="8">
        <v>1.1949433395805724</v>
      </c>
      <c r="V38" s="9">
        <f t="shared" si="5"/>
        <v>5.1119495048339569E-3</v>
      </c>
      <c r="W38" s="9">
        <f>V38-$V$295</f>
        <v>2.2897365807310523E-3</v>
      </c>
      <c r="Y38" s="11">
        <v>7.661756381685227</v>
      </c>
      <c r="Z38" s="11">
        <v>7.8930744372667156</v>
      </c>
      <c r="AA38" s="3">
        <f t="shared" si="10"/>
        <v>0.7934870529106518</v>
      </c>
      <c r="AB38" s="3">
        <f>(AA38-$AA$295)/$AA$295</f>
        <v>0.26888630746690279</v>
      </c>
    </row>
    <row r="39" spans="1:28" x14ac:dyDescent="0.2">
      <c r="A39" s="3">
        <f t="shared" si="0"/>
        <v>1956.25</v>
      </c>
      <c r="B39" s="3">
        <v>3143.694</v>
      </c>
      <c r="C39" s="3">
        <v>4.2</v>
      </c>
      <c r="D39" s="3">
        <v>27.036999999999999</v>
      </c>
      <c r="E39" s="3">
        <v>2.69</v>
      </c>
      <c r="F39" s="3"/>
      <c r="G39">
        <f t="shared" si="1"/>
        <v>8.2657616194375394E-3</v>
      </c>
      <c r="H39" s="3">
        <f>G39-$G$295</f>
        <v>5.7717958288701094E-4</v>
      </c>
      <c r="I39" s="3"/>
      <c r="J39" s="3">
        <f t="shared" si="7"/>
        <v>0.95799999999999996</v>
      </c>
      <c r="K39" s="3">
        <f t="shared" si="8"/>
        <v>-4.290750101127655E-2</v>
      </c>
      <c r="L39" s="3">
        <f t="shared" si="9"/>
        <v>1.7770795909762934E-2</v>
      </c>
      <c r="M39" s="3"/>
      <c r="N39" s="3">
        <f t="shared" si="3"/>
        <v>6.5681071790641794E-3</v>
      </c>
      <c r="O39" s="3">
        <f>N39-$N$295</f>
        <v>-2.0579516659865417E-3</v>
      </c>
      <c r="P39" s="3"/>
      <c r="Q39" s="3">
        <f t="shared" si="12"/>
        <v>1.0066582067629868</v>
      </c>
      <c r="R39" s="3">
        <f t="shared" si="13"/>
        <v>6.6361388055281023E-3</v>
      </c>
      <c r="S39" s="3">
        <f t="shared" si="14"/>
        <v>-4.8791424526798792E-3</v>
      </c>
      <c r="U39" s="8">
        <v>1.2112495901269127</v>
      </c>
      <c r="V39" s="9">
        <f t="shared" si="5"/>
        <v>1.6306250546340273E-2</v>
      </c>
      <c r="W39" s="9">
        <f>V39-$V$295</f>
        <v>1.3484037622237368E-2</v>
      </c>
      <c r="Y39" s="11">
        <v>7.6245949370193085</v>
      </c>
      <c r="Z39" s="11">
        <v>7.9365410154147176</v>
      </c>
      <c r="AA39" s="3">
        <f t="shared" si="10"/>
        <v>0.73202099891099726</v>
      </c>
      <c r="AB39" s="3">
        <f>(AA39-$AA$295)/$AA$295</f>
        <v>0.17059430130487516</v>
      </c>
    </row>
    <row r="40" spans="1:28" x14ac:dyDescent="0.2">
      <c r="A40" s="3">
        <f t="shared" si="0"/>
        <v>1956.5</v>
      </c>
      <c r="B40" s="3">
        <v>3140.8739999999998</v>
      </c>
      <c r="C40" s="3">
        <v>4.0999999999999996</v>
      </c>
      <c r="D40" s="3">
        <v>27.317</v>
      </c>
      <c r="E40" s="3">
        <v>2.81</v>
      </c>
      <c r="F40" s="3"/>
      <c r="G40">
        <f t="shared" si="1"/>
        <v>-8.9703387161732778E-4</v>
      </c>
      <c r="H40" s="3">
        <f>G40-$G$295</f>
        <v>-8.5856159081678565E-3</v>
      </c>
      <c r="I40" s="3"/>
      <c r="J40" s="3">
        <f t="shared" si="7"/>
        <v>0.95899999999999996</v>
      </c>
      <c r="K40" s="3">
        <f t="shared" si="8"/>
        <v>-4.1864204098698871E-2</v>
      </c>
      <c r="L40" s="3">
        <f t="shared" si="9"/>
        <v>1.8814092822340582E-2</v>
      </c>
      <c r="M40" s="3"/>
      <c r="N40" s="3">
        <f t="shared" si="3"/>
        <v>1.0302920735660687E-2</v>
      </c>
      <c r="O40" s="3">
        <f>N40-$N$295</f>
        <v>1.676861890609966E-3</v>
      </c>
      <c r="P40" s="3"/>
      <c r="Q40" s="3">
        <f t="shared" si="12"/>
        <v>1.0069521645127448</v>
      </c>
      <c r="R40" s="3">
        <f t="shared" si="13"/>
        <v>6.9281096416338554E-3</v>
      </c>
      <c r="S40" s="3">
        <f t="shared" si="14"/>
        <v>-4.5871716165741261E-3</v>
      </c>
      <c r="U40" s="8">
        <v>1.2059518628963586</v>
      </c>
      <c r="V40" s="9">
        <f t="shared" si="5"/>
        <v>-5.2977272305541057E-3</v>
      </c>
      <c r="W40" s="9">
        <f>V40-$V$295</f>
        <v>-8.1199401546570103E-3</v>
      </c>
      <c r="Y40" s="11">
        <v>7.573190663885434</v>
      </c>
      <c r="Z40" s="11">
        <v>7.9239516758311543</v>
      </c>
      <c r="AA40" s="3">
        <f t="shared" si="10"/>
        <v>0.70415201766891922</v>
      </c>
      <c r="AB40" s="3">
        <f>(AA40-$AA$295)/$AA$295</f>
        <v>0.12602827017505575</v>
      </c>
    </row>
    <row r="41" spans="1:28" x14ac:dyDescent="0.2">
      <c r="A41" s="3">
        <f t="shared" si="0"/>
        <v>1956.75</v>
      </c>
      <c r="B41" s="3">
        <v>3192.57</v>
      </c>
      <c r="C41" s="3">
        <v>4.0999999999999996</v>
      </c>
      <c r="D41" s="3">
        <v>27.55</v>
      </c>
      <c r="E41" s="3">
        <v>2.93</v>
      </c>
      <c r="F41" s="3"/>
      <c r="G41">
        <f t="shared" si="1"/>
        <v>1.6459112973013362E-2</v>
      </c>
      <c r="H41" s="3">
        <f>G41-$G$295</f>
        <v>8.770530936462833E-3</v>
      </c>
      <c r="I41" s="3"/>
      <c r="J41" s="3">
        <f t="shared" si="7"/>
        <v>0.95899999999999996</v>
      </c>
      <c r="K41" s="3">
        <f t="shared" si="8"/>
        <v>-4.1864204098698871E-2</v>
      </c>
      <c r="L41" s="3">
        <f t="shared" si="9"/>
        <v>1.8814092822340582E-2</v>
      </c>
      <c r="M41" s="3"/>
      <c r="N41" s="3">
        <f t="shared" si="3"/>
        <v>8.4933165891069497E-3</v>
      </c>
      <c r="O41" s="3">
        <f>N41-$N$295</f>
        <v>-1.3274225594377131E-4</v>
      </c>
      <c r="P41" s="3"/>
      <c r="Q41" s="3">
        <f t="shared" si="12"/>
        <v>1.0072458650440494</v>
      </c>
      <c r="R41" s="3">
        <f t="shared" si="13"/>
        <v>7.2197398875941329E-3</v>
      </c>
      <c r="S41" s="3">
        <f t="shared" si="14"/>
        <v>-4.2955413706138486E-3</v>
      </c>
      <c r="U41" s="8">
        <v>1.213067670236502</v>
      </c>
      <c r="V41" s="9">
        <f t="shared" si="5"/>
        <v>7.1158073401433874E-3</v>
      </c>
      <c r="W41" s="9">
        <f>V41-$V$295</f>
        <v>4.2935944160404829E-3</v>
      </c>
      <c r="Y41" s="11">
        <v>7.585678424838183</v>
      </c>
      <c r="Z41" s="11">
        <v>7.9159564787897141</v>
      </c>
      <c r="AA41" s="3">
        <f t="shared" si="10"/>
        <v>0.718723861635855</v>
      </c>
      <c r="AB41" s="3">
        <f>(AA41-$AA$295)/$AA$295</f>
        <v>0.14933049447268523</v>
      </c>
    </row>
    <row r="42" spans="1:28" x14ac:dyDescent="0.2">
      <c r="A42" s="3">
        <f t="shared" si="0"/>
        <v>1957</v>
      </c>
      <c r="B42" s="3">
        <v>3213.011</v>
      </c>
      <c r="C42" s="3">
        <v>3.9</v>
      </c>
      <c r="D42" s="3">
        <v>27.777000000000001</v>
      </c>
      <c r="E42" s="3">
        <v>2.93</v>
      </c>
      <c r="F42" s="3"/>
      <c r="G42">
        <f t="shared" si="1"/>
        <v>6.4026787196521306E-3</v>
      </c>
      <c r="H42" s="3">
        <f>G42-$G$295</f>
        <v>-1.2859033168983978E-3</v>
      </c>
      <c r="I42" s="3"/>
      <c r="J42" s="3">
        <f t="shared" si="7"/>
        <v>0.96099999999999997</v>
      </c>
      <c r="K42" s="3">
        <f t="shared" si="8"/>
        <v>-3.9780870011844598E-2</v>
      </c>
      <c r="L42" s="3">
        <f t="shared" si="9"/>
        <v>2.0897426909194796E-2</v>
      </c>
      <c r="M42" s="3"/>
      <c r="N42" s="3">
        <f t="shared" si="3"/>
        <v>8.2058045350962752E-3</v>
      </c>
      <c r="O42" s="3">
        <f>N42-$N$295</f>
        <v>-4.202543099544459E-4</v>
      </c>
      <c r="P42" s="3"/>
      <c r="Q42" s="3">
        <f t="shared" si="12"/>
        <v>1.0072458650440494</v>
      </c>
      <c r="R42" s="3">
        <f t="shared" si="13"/>
        <v>7.2197398875941329E-3</v>
      </c>
      <c r="S42" s="3">
        <f t="shared" si="14"/>
        <v>-4.2955413706138486E-3</v>
      </c>
      <c r="U42" s="8">
        <v>1.2226643028216289</v>
      </c>
      <c r="V42" s="9">
        <f t="shared" si="5"/>
        <v>9.5966325851268852E-3</v>
      </c>
      <c r="W42" s="9">
        <f>V42-$V$295</f>
        <v>6.7744196610239806E-3</v>
      </c>
      <c r="Y42" s="11">
        <v>7.5754452553998641</v>
      </c>
      <c r="Z42" s="11">
        <v>7.8794176441690462</v>
      </c>
      <c r="AA42" s="3">
        <f t="shared" si="10"/>
        <v>0.73788123997855404</v>
      </c>
      <c r="AB42" s="3">
        <f>(AA42-$AA$295)/$AA$295</f>
        <v>0.1799655690801987</v>
      </c>
    </row>
    <row r="43" spans="1:28" x14ac:dyDescent="0.2">
      <c r="A43" s="3">
        <f t="shared" si="0"/>
        <v>1957.25</v>
      </c>
      <c r="B43" s="3">
        <v>3205.97</v>
      </c>
      <c r="C43" s="3">
        <v>4.0999999999999996</v>
      </c>
      <c r="D43" s="3">
        <v>28.013000000000002</v>
      </c>
      <c r="E43" s="3">
        <v>3</v>
      </c>
      <c r="F43" s="3"/>
      <c r="G43">
        <f t="shared" si="1"/>
        <v>-2.191402394825342E-3</v>
      </c>
      <c r="H43" s="3">
        <f>G43-$G$295</f>
        <v>-9.8799844313758704E-3</v>
      </c>
      <c r="I43" s="3"/>
      <c r="J43" s="3">
        <f t="shared" si="7"/>
        <v>0.95899999999999996</v>
      </c>
      <c r="K43" s="3">
        <f t="shared" si="8"/>
        <v>-4.1864204098698871E-2</v>
      </c>
      <c r="L43" s="3">
        <f t="shared" si="9"/>
        <v>1.8814092822340582E-2</v>
      </c>
      <c r="M43" s="3"/>
      <c r="N43" s="3">
        <f t="shared" si="3"/>
        <v>8.4603480082068028E-3</v>
      </c>
      <c r="O43" s="3">
        <f>N43-$N$295</f>
        <v>-1.6571083684391828E-4</v>
      </c>
      <c r="P43" s="3"/>
      <c r="Q43" s="3">
        <f t="shared" si="12"/>
        <v>1.0074170717777329</v>
      </c>
      <c r="R43" s="3">
        <f t="shared" si="13"/>
        <v>7.3897005603860248E-3</v>
      </c>
      <c r="S43" s="3">
        <f t="shared" si="14"/>
        <v>-4.1255806978219567E-3</v>
      </c>
      <c r="U43" s="8">
        <v>1.2373426798945193</v>
      </c>
      <c r="V43" s="9">
        <f t="shared" si="5"/>
        <v>1.4678377072890436E-2</v>
      </c>
      <c r="W43" s="9">
        <f>V43-$V$295</f>
        <v>1.1856164148787532E-2</v>
      </c>
      <c r="Y43" s="11">
        <v>7.4795360226687526</v>
      </c>
      <c r="Z43" s="11">
        <v>7.9091221832114114</v>
      </c>
      <c r="AA43" s="3">
        <f t="shared" si="10"/>
        <v>0.65077835676585827</v>
      </c>
      <c r="AB43" s="3">
        <f>(AA43-$AA$295)/$AA$295</f>
        <v>4.0677025626265878E-2</v>
      </c>
    </row>
    <row r="44" spans="1:28" x14ac:dyDescent="0.2">
      <c r="A44" s="3">
        <f t="shared" si="0"/>
        <v>1957.5</v>
      </c>
      <c r="B44" s="3">
        <v>3237.386</v>
      </c>
      <c r="C44" s="3">
        <v>4.2</v>
      </c>
      <c r="D44" s="3">
        <v>28.263000000000002</v>
      </c>
      <c r="E44" s="3">
        <v>3.23</v>
      </c>
      <c r="F44" s="3"/>
      <c r="G44">
        <f t="shared" si="1"/>
        <v>9.7992183332969961E-3</v>
      </c>
      <c r="H44" s="3">
        <f>G44-$G$295</f>
        <v>2.1106362967464676E-3</v>
      </c>
      <c r="I44" s="3"/>
      <c r="J44" s="3">
        <f t="shared" si="7"/>
        <v>0.95799999999999996</v>
      </c>
      <c r="K44" s="3">
        <f t="shared" si="8"/>
        <v>-4.290750101127655E-2</v>
      </c>
      <c r="L44" s="3">
        <f t="shared" si="9"/>
        <v>1.7770795909762934E-2</v>
      </c>
      <c r="M44" s="3"/>
      <c r="N44" s="3">
        <f t="shared" si="3"/>
        <v>8.8848405924138677E-3</v>
      </c>
      <c r="O44" s="3">
        <f>N44-$N$295</f>
        <v>2.5878174736314666E-4</v>
      </c>
      <c r="P44" s="3"/>
      <c r="Q44" s="3">
        <f t="shared" si="12"/>
        <v>1.0079789944798285</v>
      </c>
      <c r="R44" s="3">
        <f t="shared" si="13"/>
        <v>7.9473306223519415E-3</v>
      </c>
      <c r="S44" s="3">
        <f t="shared" si="14"/>
        <v>-3.56795063585604E-3</v>
      </c>
      <c r="U44" s="8">
        <v>1.2483328950559072</v>
      </c>
      <c r="V44" s="9">
        <f t="shared" si="5"/>
        <v>1.0990215161387873E-2</v>
      </c>
      <c r="W44" s="9">
        <f>V44-$V$295</f>
        <v>8.1680022372849683E-3</v>
      </c>
      <c r="Y44" s="11">
        <v>7.4114333072705145</v>
      </c>
      <c r="Z44" s="11">
        <v>7.9475607370941601</v>
      </c>
      <c r="AA44" s="3">
        <f t="shared" si="10"/>
        <v>0.58500936120197988</v>
      </c>
      <c r="AB44" s="3">
        <f>(AA44-$AA$295)/$AA$295</f>
        <v>-6.449592914436951E-2</v>
      </c>
    </row>
    <row r="45" spans="1:28" x14ac:dyDescent="0.2">
      <c r="A45" s="3">
        <f t="shared" si="0"/>
        <v>1957.75</v>
      </c>
      <c r="B45" s="3">
        <v>3203.8939999999998</v>
      </c>
      <c r="C45" s="3">
        <v>4.9000000000000004</v>
      </c>
      <c r="D45" s="3">
        <v>28.4</v>
      </c>
      <c r="E45" s="3">
        <v>3.25</v>
      </c>
      <c r="F45" s="3"/>
      <c r="G45">
        <f t="shared" si="1"/>
        <v>-1.0345383590341154E-2</v>
      </c>
      <c r="H45" s="3">
        <f>G45-$G$295</f>
        <v>-1.8033965626891683E-2</v>
      </c>
      <c r="I45" s="3"/>
      <c r="J45" s="3">
        <f t="shared" si="7"/>
        <v>0.95099999999999996</v>
      </c>
      <c r="K45" s="3">
        <f t="shared" si="8"/>
        <v>-5.024121643674679E-2</v>
      </c>
      <c r="L45" s="3">
        <f t="shared" si="9"/>
        <v>1.0437080484292675E-2</v>
      </c>
      <c r="M45" s="3"/>
      <c r="N45" s="3">
        <f t="shared" si="3"/>
        <v>4.8356164325199166E-3</v>
      </c>
      <c r="O45" s="3">
        <f>N45-$N$295</f>
        <v>-3.7904424125308044E-3</v>
      </c>
      <c r="P45" s="3"/>
      <c r="Q45" s="3">
        <f t="shared" si="12"/>
        <v>1.0080278129323013</v>
      </c>
      <c r="R45" s="3">
        <f t="shared" si="13"/>
        <v>7.9957614632625833E-3</v>
      </c>
      <c r="S45" s="3">
        <f t="shared" si="14"/>
        <v>-3.5195197949453982E-3</v>
      </c>
      <c r="U45" s="8">
        <v>1.2704229484145755</v>
      </c>
      <c r="V45" s="9">
        <f t="shared" si="5"/>
        <v>2.2090053358668316E-2</v>
      </c>
      <c r="W45" s="9">
        <f>V45-$V$295</f>
        <v>1.9267840434565413E-2</v>
      </c>
      <c r="Y45" s="11">
        <v>7.1728782413436036</v>
      </c>
      <c r="Z45" s="11">
        <v>8.1067155414845296</v>
      </c>
      <c r="AA45" s="3">
        <f t="shared" si="10"/>
        <v>0.3930425905276379</v>
      </c>
      <c r="AB45" s="3">
        <f>(AA45-$AA$295)/$AA$295</f>
        <v>-0.37147511160714819</v>
      </c>
    </row>
    <row r="46" spans="1:28" x14ac:dyDescent="0.2">
      <c r="A46" s="3">
        <f t="shared" si="0"/>
        <v>1958</v>
      </c>
      <c r="B46" s="3">
        <v>3120.7240000000002</v>
      </c>
      <c r="C46" s="3">
        <v>6.3</v>
      </c>
      <c r="D46" s="3">
        <v>28.736999999999998</v>
      </c>
      <c r="E46" s="3">
        <v>1.86</v>
      </c>
      <c r="F46" s="3"/>
      <c r="G46">
        <f t="shared" si="1"/>
        <v>-2.5959036097948193E-2</v>
      </c>
      <c r="H46" s="3">
        <f>G46-$G$295</f>
        <v>-3.3647618134498722E-2</v>
      </c>
      <c r="I46" s="3"/>
      <c r="J46" s="3">
        <f t="shared" si="7"/>
        <v>0.93700000000000006</v>
      </c>
      <c r="K46" s="3">
        <f t="shared" si="8"/>
        <v>-6.5071996743714805E-2</v>
      </c>
      <c r="L46" s="3">
        <f t="shared" si="9"/>
        <v>-4.3936998226753706E-3</v>
      </c>
      <c r="M46" s="3"/>
      <c r="N46" s="3">
        <f t="shared" si="3"/>
        <v>1.1796345901704069E-2</v>
      </c>
      <c r="O46" s="3">
        <f>N46-$N$295</f>
        <v>3.1702870566533477E-3</v>
      </c>
      <c r="P46" s="3"/>
      <c r="Q46" s="3">
        <f t="shared" si="12"/>
        <v>1.0046179137180518</v>
      </c>
      <c r="R46" s="3">
        <f t="shared" si="13"/>
        <v>4.6072838670918803E-3</v>
      </c>
      <c r="S46" s="3">
        <f t="shared" si="14"/>
        <v>-6.9079973911161012E-3</v>
      </c>
      <c r="U46" s="8">
        <v>1.2737693623886877</v>
      </c>
      <c r="V46" s="9">
        <f t="shared" si="5"/>
        <v>3.3464139741121723E-3</v>
      </c>
      <c r="W46" s="9">
        <f>V46-$V$295</f>
        <v>5.2420105000926774E-4</v>
      </c>
      <c r="Y46" s="11">
        <v>7.0466254299454558</v>
      </c>
      <c r="Z46" s="11">
        <v>8.3483799846470745</v>
      </c>
      <c r="AA46" s="3">
        <f t="shared" si="10"/>
        <v>0.27205404033938446</v>
      </c>
      <c r="AB46" s="3">
        <f>(AA46-$AA$295)/$AA$295</f>
        <v>-0.56495112880365528</v>
      </c>
    </row>
    <row r="47" spans="1:28" x14ac:dyDescent="0.2">
      <c r="A47" s="3">
        <f t="shared" si="0"/>
        <v>1958.25</v>
      </c>
      <c r="B47" s="3">
        <v>3141.2240000000002</v>
      </c>
      <c r="C47" s="3">
        <v>7.4</v>
      </c>
      <c r="D47" s="3">
        <v>28.93</v>
      </c>
      <c r="E47" s="3">
        <v>0.94</v>
      </c>
      <c r="F47" s="3"/>
      <c r="G47">
        <f t="shared" si="1"/>
        <v>6.568988478314647E-3</v>
      </c>
      <c r="H47" s="3">
        <f>G47-$G$295</f>
        <v>-1.1195935582358815E-3</v>
      </c>
      <c r="I47" s="3"/>
      <c r="J47" s="3">
        <f t="shared" si="7"/>
        <v>0.92599999999999993</v>
      </c>
      <c r="K47" s="3">
        <f t="shared" si="8"/>
        <v>-7.6881044335957743E-2</v>
      </c>
      <c r="L47" s="3">
        <f t="shared" si="9"/>
        <v>-1.6202747414918301E-2</v>
      </c>
      <c r="M47" s="3"/>
      <c r="N47" s="3">
        <f t="shared" si="3"/>
        <v>6.6936279191795083E-3</v>
      </c>
      <c r="O47" s="3">
        <f>N47-$N$295</f>
        <v>-1.9324309258712128E-3</v>
      </c>
      <c r="P47" s="3"/>
      <c r="Q47" s="3">
        <f t="shared" si="12"/>
        <v>1.0023417613810734</v>
      </c>
      <c r="R47" s="3">
        <f t="shared" si="13"/>
        <v>2.3390237310062989E-3</v>
      </c>
      <c r="S47" s="3">
        <f t="shared" si="14"/>
        <v>-9.1762575272016818E-3</v>
      </c>
      <c r="U47" s="8">
        <v>1.2760407183259701</v>
      </c>
      <c r="V47" s="9">
        <f t="shared" si="5"/>
        <v>2.2713559372824488E-3</v>
      </c>
      <c r="W47" s="9">
        <f>V47-$V$295</f>
        <v>-5.5085698682045582E-4</v>
      </c>
      <c r="Y47" s="11">
        <v>6.9710825542981967</v>
      </c>
      <c r="Z47" s="11">
        <v>8.515925721849273</v>
      </c>
      <c r="AA47" s="3">
        <f t="shared" si="10"/>
        <v>0.21334532806955461</v>
      </c>
      <c r="AB47" s="3">
        <f>(AA47-$AA$295)/$AA$295</f>
        <v>-0.65883379627118532</v>
      </c>
    </row>
    <row r="48" spans="1:28" x14ac:dyDescent="0.2">
      <c r="A48" s="3">
        <f t="shared" si="0"/>
        <v>1958.5</v>
      </c>
      <c r="B48" s="3">
        <v>3213.884</v>
      </c>
      <c r="C48" s="3">
        <v>7.3</v>
      </c>
      <c r="D48" s="3">
        <v>28.913</v>
      </c>
      <c r="E48" s="3">
        <v>1.32</v>
      </c>
      <c r="F48" s="3"/>
      <c r="G48">
        <f t="shared" si="1"/>
        <v>2.313111067532906E-2</v>
      </c>
      <c r="H48" s="3">
        <f>G48-$G$295</f>
        <v>1.5442528638778531E-2</v>
      </c>
      <c r="I48" s="3"/>
      <c r="J48" s="3">
        <f t="shared" si="7"/>
        <v>0.92700000000000005</v>
      </c>
      <c r="K48" s="3">
        <f t="shared" si="8"/>
        <v>-7.5801713416281849E-2</v>
      </c>
      <c r="L48" s="3">
        <f t="shared" si="9"/>
        <v>-1.5123416495242336E-2</v>
      </c>
      <c r="M48" s="3"/>
      <c r="N48" s="3">
        <f t="shared" si="3"/>
        <v>-5.8779802186837522E-4</v>
      </c>
      <c r="O48" s="3">
        <f>N48-$N$295</f>
        <v>-9.2138568669190967E-3</v>
      </c>
      <c r="P48" s="3"/>
      <c r="Q48" s="3">
        <f t="shared" si="12"/>
        <v>1.0032837896492346</v>
      </c>
      <c r="R48" s="3">
        <f t="shared" si="13"/>
        <v>3.2784097863458078E-3</v>
      </c>
      <c r="S48" s="3">
        <f t="shared" si="14"/>
        <v>-8.2368714718621741E-3</v>
      </c>
      <c r="U48" s="8">
        <v>1.2757734735810979</v>
      </c>
      <c r="V48" s="9">
        <f t="shared" si="5"/>
        <v>-2.6724474487216376E-4</v>
      </c>
      <c r="W48" s="9">
        <f>V48-$V$295</f>
        <v>-3.0894576689750684E-3</v>
      </c>
      <c r="Y48" s="11">
        <v>7.0514941368975217</v>
      </c>
      <c r="Z48" s="11">
        <v>8.5121806495926933</v>
      </c>
      <c r="AA48" s="3">
        <f t="shared" si="10"/>
        <v>0.23207689629279724</v>
      </c>
      <c r="AB48" s="3">
        <f>(AA48-$AA$295)/$AA$295</f>
        <v>-0.62887964598143764</v>
      </c>
    </row>
    <row r="49" spans="1:28" x14ac:dyDescent="0.2">
      <c r="A49" s="3">
        <f t="shared" si="0"/>
        <v>1958.75</v>
      </c>
      <c r="B49" s="3">
        <v>3289.0320000000002</v>
      </c>
      <c r="C49" s="3">
        <v>6.4</v>
      </c>
      <c r="D49" s="3">
        <v>28.943000000000001</v>
      </c>
      <c r="E49" s="3">
        <v>2.16</v>
      </c>
      <c r="F49" s="3"/>
      <c r="G49">
        <f t="shared" si="1"/>
        <v>2.3382300045676863E-2</v>
      </c>
      <c r="H49" s="3">
        <f>G49-$G$295</f>
        <v>1.5693718009126334E-2</v>
      </c>
      <c r="I49" s="3"/>
      <c r="J49" s="3">
        <f t="shared" si="7"/>
        <v>0.93599999999999994</v>
      </c>
      <c r="K49" s="3">
        <f t="shared" si="8"/>
        <v>-6.613980250454507E-2</v>
      </c>
      <c r="L49" s="3">
        <f t="shared" si="9"/>
        <v>-5.4615055835055938E-3</v>
      </c>
      <c r="M49" s="3"/>
      <c r="N49" s="3">
        <f t="shared" si="3"/>
        <v>1.0370576150691172E-3</v>
      </c>
      <c r="O49" s="3">
        <f>N49-$N$295</f>
        <v>-7.5890012299816038E-3</v>
      </c>
      <c r="P49" s="3"/>
      <c r="Q49" s="3">
        <f t="shared" si="12"/>
        <v>1.0053568030701647</v>
      </c>
      <c r="R49" s="3">
        <f t="shared" si="13"/>
        <v>5.342506434048027E-3</v>
      </c>
      <c r="S49" s="3">
        <f t="shared" si="14"/>
        <v>-6.1727748241599545E-3</v>
      </c>
      <c r="U49" s="8">
        <v>1.2781701494881641</v>
      </c>
      <c r="V49" s="9">
        <f t="shared" si="5"/>
        <v>2.3966759070661592E-3</v>
      </c>
      <c r="W49" s="9">
        <f>V49-$V$295</f>
        <v>-4.2553701703674542E-4</v>
      </c>
      <c r="Y49" s="11">
        <v>7.1115857838560599</v>
      </c>
      <c r="Z49" s="11">
        <v>8.3701615554007311</v>
      </c>
      <c r="AA49" s="3">
        <f t="shared" si="10"/>
        <v>0.28405830245810476</v>
      </c>
      <c r="AB49" s="3">
        <f>(AA49-$AA$295)/$AA$295</f>
        <v>-0.54575479311321895</v>
      </c>
    </row>
    <row r="50" spans="1:28" x14ac:dyDescent="0.2">
      <c r="A50" s="3">
        <f t="shared" si="0"/>
        <v>1959</v>
      </c>
      <c r="B50" s="3">
        <v>3352.1289999999999</v>
      </c>
      <c r="C50" s="3">
        <v>5.8</v>
      </c>
      <c r="D50" s="3">
        <v>28.992999999999999</v>
      </c>
      <c r="E50" s="3">
        <v>2.57</v>
      </c>
      <c r="F50" s="3"/>
      <c r="G50">
        <f t="shared" si="1"/>
        <v>1.9184063882625571E-2</v>
      </c>
      <c r="H50" s="3">
        <f>G50-$G$295</f>
        <v>1.1495481846075042E-2</v>
      </c>
      <c r="I50" s="3"/>
      <c r="J50" s="3">
        <f t="shared" si="7"/>
        <v>0.94199999999999995</v>
      </c>
      <c r="K50" s="3">
        <f t="shared" si="8"/>
        <v>-5.9750004405774049E-2</v>
      </c>
      <c r="L50" s="3">
        <f t="shared" si="9"/>
        <v>9.2829251526546609E-4</v>
      </c>
      <c r="M50" s="3"/>
      <c r="N50" s="3">
        <f t="shared" si="3"/>
        <v>1.7260429582101684E-3</v>
      </c>
      <c r="O50" s="3">
        <f>N50-$N$295</f>
        <v>-6.900015886840553E-3</v>
      </c>
      <c r="P50" s="3"/>
      <c r="Q50" s="3">
        <f t="shared" si="12"/>
        <v>1.0063639912685352</v>
      </c>
      <c r="R50" s="3">
        <f t="shared" si="13"/>
        <v>6.343826582807151E-3</v>
      </c>
      <c r="S50" s="3">
        <f t="shared" si="14"/>
        <v>-5.1714546754008306E-3</v>
      </c>
      <c r="U50" s="8">
        <v>1.2680360888899103</v>
      </c>
      <c r="V50" s="9">
        <f t="shared" si="5"/>
        <v>-1.0134060598253836E-2</v>
      </c>
      <c r="W50" s="9">
        <f>V50-$V$295</f>
        <v>-1.295627352235674E-2</v>
      </c>
      <c r="Y50" s="11">
        <v>7.2682427400074543</v>
      </c>
      <c r="Z50" s="11">
        <v>8.2801197345685296</v>
      </c>
      <c r="AA50" s="3">
        <f t="shared" si="10"/>
        <v>0.36353598371810059</v>
      </c>
      <c r="AB50" s="3">
        <f>(AA50-$AA$295)/$AA$295</f>
        <v>-0.4186599134550083</v>
      </c>
    </row>
    <row r="51" spans="1:28" x14ac:dyDescent="0.2">
      <c r="A51" s="3">
        <f t="shared" si="0"/>
        <v>1959.25</v>
      </c>
      <c r="B51" s="3">
        <v>3427.6669999999999</v>
      </c>
      <c r="C51" s="3">
        <v>5.0999999999999996</v>
      </c>
      <c r="D51" s="3">
        <v>29.042999999999999</v>
      </c>
      <c r="E51" s="3">
        <v>3.08</v>
      </c>
      <c r="F51" s="3"/>
      <c r="G51">
        <f t="shared" si="1"/>
        <v>2.2534335641617616E-2</v>
      </c>
      <c r="H51" s="3">
        <f>G51-$G$295</f>
        <v>1.4845753605067086E-2</v>
      </c>
      <c r="I51" s="3"/>
      <c r="J51" s="3">
        <f t="shared" si="7"/>
        <v>0.94899999999999995</v>
      </c>
      <c r="K51" s="3">
        <f t="shared" si="8"/>
        <v>-5.2346480372209236E-2</v>
      </c>
      <c r="L51" s="3">
        <f t="shared" si="9"/>
        <v>8.3318165488302925E-3</v>
      </c>
      <c r="M51" s="3"/>
      <c r="N51" s="3">
        <f t="shared" si="3"/>
        <v>1.7230688665894967E-3</v>
      </c>
      <c r="O51" s="3">
        <f>N51-$N$295</f>
        <v>-6.9029899784612244E-3</v>
      </c>
      <c r="P51" s="3"/>
      <c r="Q51" s="3">
        <f t="shared" si="12"/>
        <v>1.0076126297936943</v>
      </c>
      <c r="R51" s="3">
        <f t="shared" si="13"/>
        <v>7.583799949018203E-3</v>
      </c>
      <c r="S51" s="3">
        <f t="shared" si="14"/>
        <v>-3.9314813091897785E-3</v>
      </c>
      <c r="U51" s="8">
        <v>1.2681803960279228</v>
      </c>
      <c r="V51" s="9">
        <f t="shared" si="5"/>
        <v>1.443071380125005E-4</v>
      </c>
      <c r="W51" s="9">
        <f>V51-$V$295</f>
        <v>-2.6779057860904041E-3</v>
      </c>
      <c r="Y51" s="11">
        <v>7.4106973624804722</v>
      </c>
      <c r="Z51" s="11">
        <v>8.1585162448068314</v>
      </c>
      <c r="AA51" s="3">
        <f t="shared" si="10"/>
        <v>0.4733979641836058</v>
      </c>
      <c r="AB51" s="3">
        <f>(AA51-$AA$295)/$AA$295</f>
        <v>-0.24297669063174579</v>
      </c>
    </row>
    <row r="52" spans="1:28" x14ac:dyDescent="0.2">
      <c r="A52" s="3">
        <f t="shared" si="0"/>
        <v>1959.5</v>
      </c>
      <c r="B52" s="3">
        <v>3430.0569999999998</v>
      </c>
      <c r="C52" s="3">
        <v>5.3</v>
      </c>
      <c r="D52" s="3">
        <v>29.193000000000001</v>
      </c>
      <c r="E52" s="3">
        <v>3.58</v>
      </c>
      <c r="F52" s="3"/>
      <c r="G52">
        <f t="shared" si="1"/>
        <v>6.9726726662767198E-4</v>
      </c>
      <c r="H52" s="3">
        <f>G52-$G$295</f>
        <v>-6.9913147699228566E-3</v>
      </c>
      <c r="I52" s="3"/>
      <c r="J52" s="3">
        <f t="shared" si="7"/>
        <v>0.94699999999999995</v>
      </c>
      <c r="K52" s="3">
        <f t="shared" si="8"/>
        <v>-5.4456185796058855E-2</v>
      </c>
      <c r="L52" s="3">
        <f t="shared" si="9"/>
        <v>6.2221111249805075E-3</v>
      </c>
      <c r="M52" s="3"/>
      <c r="N52" s="3">
        <f t="shared" si="3"/>
        <v>5.1514641019175262E-3</v>
      </c>
      <c r="O52" s="3">
        <f>N52-$N$295</f>
        <v>-3.4745947431331949E-3</v>
      </c>
      <c r="P52" s="3"/>
      <c r="Q52" s="3">
        <f t="shared" si="12"/>
        <v>1.0088322953154076</v>
      </c>
      <c r="R52" s="3">
        <f t="shared" si="13"/>
        <v>8.7935187519134327E-3</v>
      </c>
      <c r="S52" s="3">
        <f t="shared" si="14"/>
        <v>-2.7217625062945488E-3</v>
      </c>
      <c r="U52" s="8">
        <v>1.2773440331506107</v>
      </c>
      <c r="V52" s="9">
        <f t="shared" si="5"/>
        <v>9.1636371226879731E-3</v>
      </c>
      <c r="W52" s="9">
        <f>V52-$V$295</f>
        <v>6.3414241985850685E-3</v>
      </c>
      <c r="Y52" s="11">
        <v>7.4118566775516816</v>
      </c>
      <c r="Z52" s="11">
        <v>8.1970797504075765</v>
      </c>
      <c r="AA52" s="3">
        <f t="shared" si="10"/>
        <v>0.45601796520888821</v>
      </c>
      <c r="AB52" s="3">
        <f>(AA52-$AA$295)/$AA$295</f>
        <v>-0.27076951049177089</v>
      </c>
    </row>
    <row r="53" spans="1:28" x14ac:dyDescent="0.2">
      <c r="A53" s="3">
        <f t="shared" si="0"/>
        <v>1959.75</v>
      </c>
      <c r="B53" s="3">
        <v>3439.8319999999999</v>
      </c>
      <c r="C53" s="3">
        <v>5.6</v>
      </c>
      <c r="D53" s="3">
        <v>29.37</v>
      </c>
      <c r="E53" s="3">
        <v>3.99</v>
      </c>
      <c r="F53" s="3"/>
      <c r="G53">
        <f t="shared" si="1"/>
        <v>2.8498068690987035E-3</v>
      </c>
      <c r="H53" s="3">
        <f>G53-$G$295</f>
        <v>-4.838775167451825E-3</v>
      </c>
      <c r="I53" s="3"/>
      <c r="J53" s="3">
        <f t="shared" si="7"/>
        <v>0.94399999999999995</v>
      </c>
      <c r="K53" s="3">
        <f t="shared" si="8"/>
        <v>-5.7629112836636416E-2</v>
      </c>
      <c r="L53" s="3">
        <f t="shared" si="9"/>
        <v>3.0491840844030383E-3</v>
      </c>
      <c r="M53" s="3"/>
      <c r="N53" s="3">
        <f t="shared" si="3"/>
        <v>6.0447907025670536E-3</v>
      </c>
      <c r="O53" s="3">
        <f>N53-$N$295</f>
        <v>-2.5812681424836675E-3</v>
      </c>
      <c r="P53" s="3"/>
      <c r="Q53" s="3">
        <f t="shared" si="12"/>
        <v>1.0098291303513349</v>
      </c>
      <c r="R53" s="3">
        <f t="shared" si="13"/>
        <v>9.7811386710125927E-3</v>
      </c>
      <c r="S53" s="3">
        <f t="shared" si="14"/>
        <v>-1.7341425871953888E-3</v>
      </c>
      <c r="U53" s="8">
        <v>1.2862639308585122</v>
      </c>
      <c r="V53" s="9">
        <f t="shared" si="5"/>
        <v>8.9198977079014696E-3</v>
      </c>
      <c r="W53" s="9">
        <f>V53-$V$295</f>
        <v>6.097684783798565E-3</v>
      </c>
      <c r="Y53" s="11">
        <v>7.3596494767400369</v>
      </c>
      <c r="Z53" s="11">
        <v>8.2572127500500532</v>
      </c>
      <c r="AA53" s="3">
        <f t="shared" si="10"/>
        <v>0.40756156689434569</v>
      </c>
      <c r="AB53" s="3">
        <f>(AA53-$AA$295)/$AA$295</f>
        <v>-0.3482574292989461</v>
      </c>
    </row>
    <row r="54" spans="1:28" x14ac:dyDescent="0.2">
      <c r="A54" s="3">
        <f t="shared" si="0"/>
        <v>1960</v>
      </c>
      <c r="B54" s="3">
        <v>3517.181</v>
      </c>
      <c r="C54" s="3">
        <v>5.0999999999999996</v>
      </c>
      <c r="D54" s="3">
        <v>29.396999999999998</v>
      </c>
      <c r="E54" s="3">
        <v>3.93</v>
      </c>
      <c r="F54" s="3"/>
      <c r="G54">
        <f t="shared" si="1"/>
        <v>2.2486272585405382E-2</v>
      </c>
      <c r="H54" s="3">
        <f>G54-$G$295</f>
        <v>1.4797690548854853E-2</v>
      </c>
      <c r="I54" s="3"/>
      <c r="J54" s="3">
        <f t="shared" si="7"/>
        <v>0.94899999999999995</v>
      </c>
      <c r="K54" s="3">
        <f t="shared" si="8"/>
        <v>-5.2346480372209236E-2</v>
      </c>
      <c r="L54" s="3">
        <f t="shared" si="9"/>
        <v>8.3318165488302925E-3</v>
      </c>
      <c r="M54" s="3"/>
      <c r="N54" s="3">
        <f t="shared" si="3"/>
        <v>9.1888311126231187E-4</v>
      </c>
      <c r="O54" s="3">
        <f>N54-$N$295</f>
        <v>-7.7071757337884095E-3</v>
      </c>
      <c r="P54" s="3"/>
      <c r="Q54" s="3">
        <f t="shared" si="12"/>
        <v>1.0096834363859184</v>
      </c>
      <c r="R54" s="3">
        <f t="shared" si="13"/>
        <v>9.6368524030596547E-3</v>
      </c>
      <c r="S54" s="3">
        <f t="shared" si="14"/>
        <v>-1.8784288551483268E-3</v>
      </c>
      <c r="U54" s="8">
        <v>1.3020505122583144</v>
      </c>
      <c r="V54" s="9">
        <f t="shared" si="5"/>
        <v>1.5786581399802158E-2</v>
      </c>
      <c r="W54" s="9">
        <f>V54-$V$295</f>
        <v>1.2964368475699253E-2</v>
      </c>
      <c r="Y54" s="11">
        <v>7.6426358950537798</v>
      </c>
      <c r="Z54" s="11">
        <v>8.1765790559999996</v>
      </c>
      <c r="AA54" s="3">
        <f>EXP(Y54-Z54)</f>
        <v>0.5862885755080568</v>
      </c>
      <c r="AB54" s="3">
        <f>(AA54-$AA$295)/$AA$295</f>
        <v>-6.2450303432717798E-2</v>
      </c>
    </row>
    <row r="55" spans="1:28" x14ac:dyDescent="0.2">
      <c r="A55" s="3">
        <f t="shared" si="0"/>
        <v>1960.25</v>
      </c>
      <c r="B55" s="3">
        <v>3498.2460000000001</v>
      </c>
      <c r="C55" s="3">
        <v>5.2</v>
      </c>
      <c r="D55" s="3">
        <v>29.573</v>
      </c>
      <c r="E55" s="3">
        <v>3.7</v>
      </c>
      <c r="F55" s="3"/>
      <c r="G55">
        <f t="shared" si="1"/>
        <v>-5.3835728101567547E-3</v>
      </c>
      <c r="H55" s="3">
        <f>G55-$G$295</f>
        <v>-1.3072154846707283E-2</v>
      </c>
      <c r="I55" s="3"/>
      <c r="J55" s="3">
        <f t="shared" si="7"/>
        <v>0.94799999999999995</v>
      </c>
      <c r="K55" s="3">
        <f t="shared" si="8"/>
        <v>-5.3400776727115296E-2</v>
      </c>
      <c r="L55" s="3">
        <f t="shared" si="9"/>
        <v>7.2775201939242603E-3</v>
      </c>
      <c r="M55" s="3"/>
      <c r="N55" s="3">
        <f t="shared" si="3"/>
        <v>5.9691545729982339E-3</v>
      </c>
      <c r="O55" s="3">
        <f>N55-$N$295</f>
        <v>-2.6569042720524872E-3</v>
      </c>
      <c r="P55" s="3"/>
      <c r="Q55" s="3">
        <f t="shared" si="12"/>
        <v>1.009124357771666</v>
      </c>
      <c r="R55" s="3">
        <f t="shared" si="13"/>
        <v>9.0829823118475424E-3</v>
      </c>
      <c r="S55" s="3">
        <f t="shared" si="14"/>
        <v>-2.4322989463604391E-3</v>
      </c>
      <c r="U55" s="8">
        <v>1.3003794828571726</v>
      </c>
      <c r="V55" s="9">
        <f t="shared" si="5"/>
        <v>-1.6710294011417215E-3</v>
      </c>
      <c r="W55" s="9">
        <f>V55-$V$295</f>
        <v>-4.4932423252446261E-3</v>
      </c>
      <c r="Y55" s="11">
        <v>7.5757714001021004</v>
      </c>
      <c r="Z55" s="11">
        <v>8.2029389629999994</v>
      </c>
      <c r="AA55" s="3">
        <f t="shared" ref="AA55:AA118" si="15">EXP(Y55-Z55)</f>
        <v>0.53410247221496165</v>
      </c>
      <c r="AB55" s="3">
        <f>(AA55-$AA$295)/$AA$295</f>
        <v>-0.14590249293695937</v>
      </c>
    </row>
    <row r="56" spans="1:28" x14ac:dyDescent="0.2">
      <c r="A56" s="3">
        <f t="shared" si="0"/>
        <v>1960.5</v>
      </c>
      <c r="B56" s="3">
        <v>3515.3850000000002</v>
      </c>
      <c r="C56" s="3">
        <v>5.5</v>
      </c>
      <c r="D56" s="3">
        <v>29.59</v>
      </c>
      <c r="E56" s="3">
        <v>2.94</v>
      </c>
      <c r="F56" s="3"/>
      <c r="G56">
        <f t="shared" si="1"/>
        <v>4.8993123982704829E-3</v>
      </c>
      <c r="H56" s="3">
        <f>G56-$G$295</f>
        <v>-2.7892696382800456E-3</v>
      </c>
      <c r="I56" s="3"/>
      <c r="J56" s="3">
        <f t="shared" si="7"/>
        <v>0.94499999999999995</v>
      </c>
      <c r="K56" s="3">
        <f t="shared" si="8"/>
        <v>-5.6570351488394351E-2</v>
      </c>
      <c r="L56" s="3">
        <f t="shared" si="9"/>
        <v>4.1079454326450751E-3</v>
      </c>
      <c r="M56" s="3"/>
      <c r="N56" s="3">
        <f t="shared" si="3"/>
        <v>5.7468351732902368E-4</v>
      </c>
      <c r="O56" s="3">
        <f>N56-$N$295</f>
        <v>-8.0513753277216965E-3</v>
      </c>
      <c r="P56" s="3"/>
      <c r="Q56" s="3">
        <f t="shared" si="12"/>
        <v>1.0072703284942246</v>
      </c>
      <c r="R56" s="3">
        <f t="shared" si="13"/>
        <v>7.2440270591292346E-3</v>
      </c>
      <c r="S56" s="3">
        <f t="shared" si="14"/>
        <v>-4.2712541990787469E-3</v>
      </c>
      <c r="U56" s="8">
        <v>1.3057916639023195</v>
      </c>
      <c r="V56" s="9">
        <f t="shared" si="5"/>
        <v>5.4121810451468466E-3</v>
      </c>
      <c r="W56" s="9">
        <f>V56-$V$295</f>
        <v>2.589968121043942E-3</v>
      </c>
      <c r="Y56" s="11">
        <v>7.4983764717007899</v>
      </c>
      <c r="Z56" s="11">
        <v>8.2658216190000005</v>
      </c>
      <c r="AA56" s="3">
        <f t="shared" si="15"/>
        <v>0.46419751089320371</v>
      </c>
      <c r="AB56" s="3">
        <f>(AA56-$AA$295)/$AA$295</f>
        <v>-0.25768938085127302</v>
      </c>
    </row>
    <row r="57" spans="1:28" x14ac:dyDescent="0.2">
      <c r="A57" s="3">
        <f t="shared" si="0"/>
        <v>1960.75</v>
      </c>
      <c r="B57" s="3">
        <v>3470.2779999999998</v>
      </c>
      <c r="C57" s="3">
        <v>6.3</v>
      </c>
      <c r="D57" s="3">
        <v>29.78</v>
      </c>
      <c r="E57" s="3">
        <v>2.2999999999999998</v>
      </c>
      <c r="F57" s="3"/>
      <c r="G57">
        <f t="shared" si="1"/>
        <v>-1.2831311506421181E-2</v>
      </c>
      <c r="H57" s="3">
        <f>G57-$G$295</f>
        <v>-2.051989354297171E-2</v>
      </c>
      <c r="I57" s="3"/>
      <c r="J57" s="3">
        <f t="shared" si="7"/>
        <v>0.93700000000000006</v>
      </c>
      <c r="K57" s="3">
        <f t="shared" si="8"/>
        <v>-6.5071996743714805E-2</v>
      </c>
      <c r="L57" s="3">
        <f t="shared" si="9"/>
        <v>-4.3936998226753706E-3</v>
      </c>
      <c r="M57" s="3"/>
      <c r="N57" s="3">
        <f t="shared" si="3"/>
        <v>6.4005608437447551E-3</v>
      </c>
      <c r="O57" s="3">
        <f>N57-$N$295</f>
        <v>-2.225498001305966E-3</v>
      </c>
      <c r="P57" s="3"/>
      <c r="Q57" s="3">
        <f t="shared" si="12"/>
        <v>1.0057010612896968</v>
      </c>
      <c r="R57" s="3">
        <f t="shared" si="13"/>
        <v>5.6848717423722992E-3</v>
      </c>
      <c r="S57" s="3">
        <f t="shared" si="14"/>
        <v>-5.8304095158356823E-3</v>
      </c>
      <c r="U57" s="8">
        <v>1.3138560262350407</v>
      </c>
      <c r="V57" s="9">
        <f t="shared" si="5"/>
        <v>8.064362332721231E-3</v>
      </c>
      <c r="W57" s="9">
        <f>V57-$V$295</f>
        <v>5.2421494086183264E-3</v>
      </c>
      <c r="Y57" s="11">
        <v>7.4000511096147497</v>
      </c>
      <c r="Z57" s="11">
        <v>8.3892840589999995</v>
      </c>
      <c r="AA57" s="3">
        <f t="shared" si="15"/>
        <v>0.37186181849094119</v>
      </c>
      <c r="AB57" s="3">
        <f>(AA57-$AA$295)/$AA$295</f>
        <v>-0.40534584903173049</v>
      </c>
    </row>
    <row r="58" spans="1:28" x14ac:dyDescent="0.2">
      <c r="A58" s="3">
        <f t="shared" si="0"/>
        <v>1961</v>
      </c>
      <c r="B58" s="3">
        <v>3493.703</v>
      </c>
      <c r="C58" s="3">
        <v>6.8</v>
      </c>
      <c r="D58" s="3">
        <v>29.84</v>
      </c>
      <c r="E58" s="3">
        <v>2</v>
      </c>
      <c r="F58" s="3"/>
      <c r="G58">
        <f t="shared" si="1"/>
        <v>6.7501796686029718E-3</v>
      </c>
      <c r="H58" s="3">
        <f>G58-$G$295</f>
        <v>-9.3840236794755661E-4</v>
      </c>
      <c r="I58" s="3"/>
      <c r="J58" s="3">
        <f t="shared" si="7"/>
        <v>0.93199999999999994</v>
      </c>
      <c r="K58" s="3">
        <f t="shared" si="8"/>
        <v>-7.0422464296545931E-2</v>
      </c>
      <c r="L58" s="3">
        <f t="shared" si="9"/>
        <v>-9.7441673755064521E-3</v>
      </c>
      <c r="M58" s="3"/>
      <c r="N58" s="3">
        <f t="shared" si="3"/>
        <v>2.0127480796971993E-3</v>
      </c>
      <c r="O58" s="3">
        <f>N58-$N$295</f>
        <v>-6.6133107653535217E-3</v>
      </c>
      <c r="P58" s="3"/>
      <c r="Q58" s="3">
        <f t="shared" si="12"/>
        <v>1.0049629315732038</v>
      </c>
      <c r="R58" s="3">
        <f t="shared" si="13"/>
        <v>4.9506568240450027E-3</v>
      </c>
      <c r="S58" s="3">
        <f t="shared" si="14"/>
        <v>-6.5646244341629788E-3</v>
      </c>
      <c r="U58" s="8">
        <v>1.3123577937483115</v>
      </c>
      <c r="V58" s="9">
        <f t="shared" si="5"/>
        <v>-1.4982324867292007E-3</v>
      </c>
      <c r="W58" s="9">
        <f>V58-$V$295</f>
        <v>-4.3204454108321053E-3</v>
      </c>
      <c r="Y58" s="11">
        <v>7.3581534874227099</v>
      </c>
      <c r="Z58" s="11">
        <v>8.4733109639999995</v>
      </c>
      <c r="AA58" s="3">
        <f t="shared" si="15"/>
        <v>0.32786364398957762</v>
      </c>
      <c r="AB58" s="3">
        <f>(AA58-$AA$295)/$AA$295</f>
        <v>-0.4757045032448397</v>
      </c>
    </row>
    <row r="59" spans="1:28" x14ac:dyDescent="0.2">
      <c r="A59" s="3">
        <f t="shared" si="0"/>
        <v>1961.25</v>
      </c>
      <c r="B59" s="3">
        <v>3553.0210000000002</v>
      </c>
      <c r="C59" s="3">
        <v>7</v>
      </c>
      <c r="D59" s="3">
        <v>29.83</v>
      </c>
      <c r="E59" s="3">
        <v>1.73</v>
      </c>
      <c r="F59" s="3"/>
      <c r="G59">
        <f t="shared" si="1"/>
        <v>1.6978546831256179E-2</v>
      </c>
      <c r="H59" s="3">
        <f>G59-$G$295</f>
        <v>9.2899647947056498E-3</v>
      </c>
      <c r="I59" s="3"/>
      <c r="J59" s="3">
        <f t="shared" si="7"/>
        <v>0.92999999999999994</v>
      </c>
      <c r="K59" s="3">
        <f t="shared" si="8"/>
        <v>-7.2570692834835498E-2</v>
      </c>
      <c r="L59" s="3">
        <f t="shared" si="9"/>
        <v>-1.1892395913796068E-2</v>
      </c>
      <c r="M59" s="3"/>
      <c r="N59" s="3">
        <f t="shared" si="3"/>
        <v>-3.3517680890298015E-4</v>
      </c>
      <c r="O59" s="3">
        <f>N59-$N$295</f>
        <v>-8.9612356539537016E-3</v>
      </c>
      <c r="P59" s="3"/>
      <c r="Q59" s="3">
        <f t="shared" si="12"/>
        <v>1.0042972213942141</v>
      </c>
      <c r="R59" s="3">
        <f t="shared" si="13"/>
        <v>4.2880147043914286E-3</v>
      </c>
      <c r="S59" s="3">
        <f t="shared" si="14"/>
        <v>-7.2272665538165529E-3</v>
      </c>
      <c r="U59" s="8">
        <v>1.318518155189591</v>
      </c>
      <c r="V59" s="9">
        <f t="shared" si="5"/>
        <v>6.160361441279516E-3</v>
      </c>
      <c r="W59" s="9">
        <f>V59-$V$295</f>
        <v>3.3381485171766114E-3</v>
      </c>
      <c r="Y59" s="11">
        <v>7.4017030977301097</v>
      </c>
      <c r="Z59" s="11">
        <v>8.5024855630000005</v>
      </c>
      <c r="AA59" s="3">
        <f t="shared" si="15"/>
        <v>0.33261072550963872</v>
      </c>
      <c r="AB59" s="3">
        <f>(AA59-$AA$295)/$AA$295</f>
        <v>-0.46811331858827931</v>
      </c>
    </row>
    <row r="60" spans="1:28" x14ac:dyDescent="0.2">
      <c r="A60" s="3">
        <f t="shared" si="0"/>
        <v>1961.5</v>
      </c>
      <c r="B60" s="3">
        <v>3621.252</v>
      </c>
      <c r="C60" s="3">
        <v>6.8</v>
      </c>
      <c r="D60" s="3">
        <v>29.946999999999999</v>
      </c>
      <c r="E60" s="3">
        <v>1.68</v>
      </c>
      <c r="F60" s="3"/>
      <c r="G60">
        <f t="shared" si="1"/>
        <v>1.9203657957552113E-2</v>
      </c>
      <c r="H60" s="3">
        <f>G60-$G$295</f>
        <v>1.1515075921001584E-2</v>
      </c>
      <c r="I60" s="3"/>
      <c r="J60" s="3">
        <f t="shared" si="7"/>
        <v>0.93199999999999994</v>
      </c>
      <c r="K60" s="3">
        <f t="shared" si="8"/>
        <v>-7.0422464296545931E-2</v>
      </c>
      <c r="L60" s="3">
        <f t="shared" si="9"/>
        <v>-9.7441673755064521E-3</v>
      </c>
      <c r="M60" s="3"/>
      <c r="N60" s="3">
        <f t="shared" si="3"/>
        <v>3.914554072849667E-3</v>
      </c>
      <c r="O60" s="3">
        <f>N60-$N$295</f>
        <v>-4.711504772201054E-3</v>
      </c>
      <c r="P60" s="3"/>
      <c r="Q60" s="3">
        <f t="shared" si="12"/>
        <v>1.0041737963502346</v>
      </c>
      <c r="R60" s="3">
        <f t="shared" si="13"/>
        <v>4.1651102232768177E-3</v>
      </c>
      <c r="S60" s="3">
        <f t="shared" si="14"/>
        <v>-7.3501710349311638E-3</v>
      </c>
      <c r="U60" s="8">
        <v>1.3247796122567748</v>
      </c>
      <c r="V60" s="9">
        <f t="shared" si="5"/>
        <v>6.2614570671837289E-3</v>
      </c>
      <c r="W60" s="9">
        <f>V60-$V$295</f>
        <v>3.4392441430808243E-3</v>
      </c>
      <c r="Y60" s="11">
        <v>7.4816034004902301</v>
      </c>
      <c r="Z60" s="11">
        <v>8.468423027</v>
      </c>
      <c r="AA60" s="3">
        <f t="shared" si="15"/>
        <v>0.37276032488095073</v>
      </c>
      <c r="AB60" s="3">
        <f>(AA60-$AA$295)/$AA$295</f>
        <v>-0.40390902350159419</v>
      </c>
    </row>
    <row r="61" spans="1:28" x14ac:dyDescent="0.2">
      <c r="A61" s="3">
        <f t="shared" si="0"/>
        <v>1961.75</v>
      </c>
      <c r="B61" s="3">
        <v>3692.2890000000002</v>
      </c>
      <c r="C61" s="3">
        <v>6.2</v>
      </c>
      <c r="D61" s="3">
        <v>29.99</v>
      </c>
      <c r="E61" s="3">
        <v>2.4</v>
      </c>
      <c r="F61" s="3"/>
      <c r="G61">
        <f t="shared" si="1"/>
        <v>1.9616696103999461E-2</v>
      </c>
      <c r="H61" s="3">
        <f>G61-$G$295</f>
        <v>1.1928114067448932E-2</v>
      </c>
      <c r="I61" s="3"/>
      <c r="J61" s="3">
        <f t="shared" si="7"/>
        <v>0.93799999999999994</v>
      </c>
      <c r="K61" s="3">
        <f t="shared" si="8"/>
        <v>-6.4005329975912434E-2</v>
      </c>
      <c r="L61" s="3">
        <f t="shared" si="9"/>
        <v>-3.3270330548730246E-3</v>
      </c>
      <c r="M61" s="3"/>
      <c r="N61" s="3">
        <f t="shared" si="3"/>
        <v>1.4348401614108764E-3</v>
      </c>
      <c r="O61" s="3">
        <f>N61-$N$295</f>
        <v>-7.1912186836398445E-3</v>
      </c>
      <c r="P61" s="3"/>
      <c r="Q61" s="3">
        <f t="shared" si="12"/>
        <v>1.0059467437463483</v>
      </c>
      <c r="R61" s="3">
        <f t="shared" si="13"/>
        <v>5.9291316543289771E-3</v>
      </c>
      <c r="S61" s="3">
        <f t="shared" si="14"/>
        <v>-5.5861496038790044E-3</v>
      </c>
      <c r="U61" s="8">
        <v>1.3167430797973378</v>
      </c>
      <c r="V61" s="9">
        <f t="shared" si="5"/>
        <v>-8.0365324594369181E-3</v>
      </c>
      <c r="W61" s="9">
        <f>V61-$V$295</f>
        <v>-1.0858745383539823E-2</v>
      </c>
      <c r="Y61" s="11">
        <v>7.5755360695230003</v>
      </c>
      <c r="Z61" s="11">
        <v>8.3775479090000005</v>
      </c>
      <c r="AA61" s="3">
        <f t="shared" si="15"/>
        <v>0.44842589508860958</v>
      </c>
      <c r="AB61" s="3">
        <f>(AA61-$AA$295)/$AA$295</f>
        <v>-0.28291019229068981</v>
      </c>
    </row>
    <row r="62" spans="1:28" x14ac:dyDescent="0.2">
      <c r="A62" s="3">
        <f t="shared" si="0"/>
        <v>1962</v>
      </c>
      <c r="B62" s="3">
        <v>3758.1469999999999</v>
      </c>
      <c r="C62" s="3">
        <v>5.6</v>
      </c>
      <c r="D62" s="3">
        <v>30.106999999999999</v>
      </c>
      <c r="E62" s="3">
        <v>2.46</v>
      </c>
      <c r="F62" s="3"/>
      <c r="G62">
        <f t="shared" si="1"/>
        <v>1.783663196461591E-2</v>
      </c>
      <c r="H62" s="3">
        <f>G62-$G$295</f>
        <v>1.0148049928065381E-2</v>
      </c>
      <c r="I62" s="3"/>
      <c r="J62" s="3">
        <f t="shared" si="7"/>
        <v>0.94399999999999995</v>
      </c>
      <c r="K62" s="3">
        <f t="shared" si="8"/>
        <v>-5.7629112836636416E-2</v>
      </c>
      <c r="L62" s="3">
        <f t="shared" si="9"/>
        <v>3.0491840844030383E-3</v>
      </c>
      <c r="M62" s="3"/>
      <c r="N62" s="3">
        <f t="shared" si="3"/>
        <v>3.8937100959948279E-3</v>
      </c>
      <c r="O62" s="3">
        <f>N62-$N$295</f>
        <v>-4.7323487490558928E-3</v>
      </c>
      <c r="P62" s="3"/>
      <c r="Q62" s="3">
        <f t="shared" si="12"/>
        <v>1.0060940668595384</v>
      </c>
      <c r="R62" s="3">
        <f t="shared" si="13"/>
        <v>6.0755731307411947E-3</v>
      </c>
      <c r="S62" s="3">
        <f t="shared" si="14"/>
        <v>-5.4397081274667868E-3</v>
      </c>
      <c r="U62" s="8">
        <v>1.3262361062370573</v>
      </c>
      <c r="V62" s="9">
        <f t="shared" si="5"/>
        <v>9.4930264397194986E-3</v>
      </c>
      <c r="W62" s="9">
        <f>V62-$V$295</f>
        <v>6.670813515616594E-3</v>
      </c>
      <c r="Y62" s="11">
        <v>7.6150812796345004</v>
      </c>
      <c r="Z62" s="11">
        <v>8.2834099049999992</v>
      </c>
      <c r="AA62" s="3">
        <f t="shared" si="15"/>
        <v>0.51256454964927856</v>
      </c>
      <c r="AB62" s="3">
        <f>(AA62-$AA$295)/$AA$295</f>
        <v>-0.18034435929713427</v>
      </c>
    </row>
    <row r="63" spans="1:28" x14ac:dyDescent="0.2">
      <c r="A63" s="3">
        <f t="shared" si="0"/>
        <v>1962.25</v>
      </c>
      <c r="B63" s="3">
        <v>3792.1489999999999</v>
      </c>
      <c r="C63" s="3">
        <v>5.5</v>
      </c>
      <c r="D63" s="3">
        <v>30.22</v>
      </c>
      <c r="E63" s="3">
        <v>2.61</v>
      </c>
      <c r="F63" s="3"/>
      <c r="G63">
        <f t="shared" si="1"/>
        <v>9.0475439092722963E-3</v>
      </c>
      <c r="H63" s="3">
        <f>G63-$G$295</f>
        <v>1.3589618727217678E-3</v>
      </c>
      <c r="I63" s="3"/>
      <c r="J63" s="3">
        <f t="shared" si="7"/>
        <v>0.94499999999999995</v>
      </c>
      <c r="K63" s="3">
        <f t="shared" si="8"/>
        <v>-5.6570351488394351E-2</v>
      </c>
      <c r="L63" s="3">
        <f t="shared" si="9"/>
        <v>4.1079454326450751E-3</v>
      </c>
      <c r="M63" s="3"/>
      <c r="N63" s="3">
        <f t="shared" si="3"/>
        <v>3.7462539876809134E-3</v>
      </c>
      <c r="O63" s="3">
        <f>N63-$N$295</f>
        <v>-4.8798048573698077E-3</v>
      </c>
      <c r="P63" s="3"/>
      <c r="Q63" s="3">
        <f t="shared" si="12"/>
        <v>1.0064620917708718</v>
      </c>
      <c r="R63" s="3">
        <f t="shared" si="13"/>
        <v>6.4413019715065531E-3</v>
      </c>
      <c r="S63" s="3">
        <f t="shared" si="14"/>
        <v>-5.0739792867014284E-3</v>
      </c>
      <c r="U63" s="8">
        <v>1.322218619896081</v>
      </c>
      <c r="V63" s="9">
        <f t="shared" si="5"/>
        <v>-4.0174863409763173E-3</v>
      </c>
      <c r="W63" s="9">
        <f>V63-$V$295</f>
        <v>-6.8396992650792219E-3</v>
      </c>
      <c r="Y63" s="11">
        <v>7.6209422034951304</v>
      </c>
      <c r="Z63" s="11">
        <v>8.2612681509999994</v>
      </c>
      <c r="AA63" s="3">
        <f t="shared" si="15"/>
        <v>0.52712058240029414</v>
      </c>
      <c r="AB63" s="3">
        <f>(AA63-$AA$295)/$AA$295</f>
        <v>-0.15706741913654515</v>
      </c>
    </row>
    <row r="64" spans="1:28" x14ac:dyDescent="0.2">
      <c r="A64" s="3">
        <f t="shared" si="0"/>
        <v>1962.5</v>
      </c>
      <c r="B64" s="3">
        <v>3838.7759999999998</v>
      </c>
      <c r="C64" s="3">
        <v>5.6</v>
      </c>
      <c r="D64" s="3">
        <v>30.306999999999999</v>
      </c>
      <c r="E64" s="3">
        <v>2.85</v>
      </c>
      <c r="F64" s="3"/>
      <c r="G64">
        <f t="shared" si="1"/>
        <v>1.2295666652338806E-2</v>
      </c>
      <c r="H64" s="3">
        <f>G64-$G$295</f>
        <v>4.607084615788278E-3</v>
      </c>
      <c r="I64" s="3"/>
      <c r="J64" s="3">
        <f t="shared" si="7"/>
        <v>0.94399999999999995</v>
      </c>
      <c r="K64" s="3">
        <f t="shared" si="8"/>
        <v>-5.7629112836636416E-2</v>
      </c>
      <c r="L64" s="3">
        <f t="shared" si="9"/>
        <v>3.0491840844030383E-3</v>
      </c>
      <c r="M64" s="3"/>
      <c r="N64" s="3">
        <f t="shared" si="3"/>
        <v>2.874752091312543E-3</v>
      </c>
      <c r="O64" s="3">
        <f>N64-$N$295</f>
        <v>-5.7513067537381781E-3</v>
      </c>
      <c r="P64" s="3"/>
      <c r="Q64" s="3">
        <f t="shared" si="12"/>
        <v>1.0070500932437361</v>
      </c>
      <c r="R64" s="3">
        <f t="shared" si="13"/>
        <v>7.0253575277186529E-3</v>
      </c>
      <c r="S64" s="3">
        <f t="shared" si="14"/>
        <v>-4.4899237304893286E-3</v>
      </c>
      <c r="U64" s="8">
        <v>1.3343768094374682</v>
      </c>
      <c r="V64" s="9">
        <f t="shared" si="5"/>
        <v>1.2158189541387143E-2</v>
      </c>
      <c r="W64" s="9">
        <f>V64-$V$295</f>
        <v>9.3359766172842387E-3</v>
      </c>
      <c r="Y64" s="11">
        <v>7.5913541824844497</v>
      </c>
      <c r="Z64" s="11">
        <v>8.2766491250000005</v>
      </c>
      <c r="AA64" s="3">
        <f t="shared" si="15"/>
        <v>0.50394157385797334</v>
      </c>
      <c r="AB64" s="3">
        <f>(AA64-$AA$295)/$AA$295</f>
        <v>-0.19413358984736206</v>
      </c>
    </row>
    <row r="65" spans="1:28" x14ac:dyDescent="0.2">
      <c r="A65" s="3">
        <f t="shared" si="0"/>
        <v>1962.75</v>
      </c>
      <c r="B65" s="3">
        <v>3851.4209999999998</v>
      </c>
      <c r="C65" s="3">
        <v>5.5</v>
      </c>
      <c r="D65" s="3">
        <v>30.38</v>
      </c>
      <c r="E65" s="3">
        <v>2.92</v>
      </c>
      <c r="F65" s="3"/>
      <c r="G65">
        <f t="shared" si="1"/>
        <v>3.2940187184665065E-3</v>
      </c>
      <c r="H65" s="3">
        <f>G65-$G$295</f>
        <v>-4.3945633180840216E-3</v>
      </c>
      <c r="I65" s="3"/>
      <c r="J65" s="3">
        <f t="shared" si="7"/>
        <v>0.94499999999999995</v>
      </c>
      <c r="K65" s="3">
        <f t="shared" si="8"/>
        <v>-5.6570351488394351E-2</v>
      </c>
      <c r="L65" s="3">
        <f t="shared" si="9"/>
        <v>4.1079454326450751E-3</v>
      </c>
      <c r="M65" s="3"/>
      <c r="N65" s="3">
        <f t="shared" si="3"/>
        <v>2.4057882317206989E-3</v>
      </c>
      <c r="O65" s="3">
        <f>N65-$N$295</f>
        <v>-6.2202706133300222E-3</v>
      </c>
      <c r="P65" s="3"/>
      <c r="Q65" s="3">
        <f t="shared" si="12"/>
        <v>1.0072213998112787</v>
      </c>
      <c r="R65" s="3">
        <f t="shared" si="13"/>
        <v>7.1954503563629209E-3</v>
      </c>
      <c r="S65" s="3">
        <f t="shared" si="14"/>
        <v>-4.3198309018450606E-3</v>
      </c>
      <c r="U65" s="8">
        <v>1.3460418729170718</v>
      </c>
      <c r="V65" s="9">
        <f t="shared" si="5"/>
        <v>1.166506347960361E-2</v>
      </c>
      <c r="W65" s="9">
        <f>V65-$V$295</f>
        <v>8.8428505555007055E-3</v>
      </c>
      <c r="Y65" s="11">
        <v>7.5565404095378703</v>
      </c>
      <c r="Z65" s="11">
        <v>8.2716336009999996</v>
      </c>
      <c r="AA65" s="3">
        <f t="shared" si="15"/>
        <v>0.48914652539233594</v>
      </c>
      <c r="AB65" s="3">
        <f>(AA65-$AA$295)/$AA$295</f>
        <v>-0.217792746411408</v>
      </c>
    </row>
    <row r="66" spans="1:28" x14ac:dyDescent="0.2">
      <c r="A66" s="3">
        <f t="shared" si="0"/>
        <v>1963</v>
      </c>
      <c r="B66" s="3">
        <v>3893.482</v>
      </c>
      <c r="C66" s="3">
        <v>5.8</v>
      </c>
      <c r="D66" s="3">
        <v>30.477</v>
      </c>
      <c r="E66" s="3">
        <v>2.97</v>
      </c>
      <c r="F66" s="3"/>
      <c r="G66">
        <f t="shared" si="1"/>
        <v>1.0920904258454257E-2</v>
      </c>
      <c r="H66" s="3">
        <f>G66-$G$295</f>
        <v>3.2323222219037282E-3</v>
      </c>
      <c r="I66" s="3"/>
      <c r="J66" s="3">
        <f t="shared" si="7"/>
        <v>0.94199999999999995</v>
      </c>
      <c r="K66" s="3">
        <f t="shared" si="8"/>
        <v>-5.9750004405774049E-2</v>
      </c>
      <c r="L66" s="3">
        <f t="shared" si="9"/>
        <v>9.2829251526546609E-4</v>
      </c>
      <c r="M66" s="3"/>
      <c r="N66" s="3">
        <f t="shared" si="3"/>
        <v>3.1878036098907823E-3</v>
      </c>
      <c r="O66" s="3">
        <f>N66-$N$295</f>
        <v>-5.4382552351599387E-3</v>
      </c>
      <c r="P66" s="3"/>
      <c r="Q66" s="3">
        <f t="shared" si="12"/>
        <v>1.0073437081522068</v>
      </c>
      <c r="R66" s="3">
        <f t="shared" si="13"/>
        <v>7.31687442014212E-3</v>
      </c>
      <c r="S66" s="3">
        <f t="shared" si="14"/>
        <v>-4.1984068380658615E-3</v>
      </c>
      <c r="U66" s="8">
        <v>1.3445411163125383</v>
      </c>
      <c r="V66" s="9">
        <f t="shared" si="5"/>
        <v>-1.5007566045335263E-3</v>
      </c>
      <c r="W66" s="9">
        <f>V66-$V$295</f>
        <v>-4.3229695286364309E-3</v>
      </c>
      <c r="Y66" s="11">
        <v>7.58022561943321</v>
      </c>
      <c r="Z66" s="11">
        <v>8.325548307</v>
      </c>
      <c r="AA66" s="3">
        <f t="shared" si="15"/>
        <v>0.47458113379752703</v>
      </c>
      <c r="AB66" s="3">
        <f>(AA66-$AA$295)/$AA$295</f>
        <v>-0.24108465254869391</v>
      </c>
    </row>
    <row r="67" spans="1:28" x14ac:dyDescent="0.2">
      <c r="A67" s="3">
        <f t="shared" si="0"/>
        <v>1963.25</v>
      </c>
      <c r="B67" s="3">
        <v>3937.183</v>
      </c>
      <c r="C67" s="3">
        <v>5.7</v>
      </c>
      <c r="D67" s="3">
        <v>30.533000000000001</v>
      </c>
      <c r="E67" s="3">
        <v>2.96</v>
      </c>
      <c r="F67" s="3"/>
      <c r="G67">
        <f t="shared" si="1"/>
        <v>1.1224143324664149E-2</v>
      </c>
      <c r="H67" s="3">
        <f>G67-$G$295</f>
        <v>3.5355612881136202E-3</v>
      </c>
      <c r="I67" s="3"/>
      <c r="J67" s="3">
        <f t="shared" si="7"/>
        <v>0.94299999999999995</v>
      </c>
      <c r="K67" s="3">
        <f t="shared" si="8"/>
        <v>-5.8688996348679613E-2</v>
      </c>
      <c r="L67" s="3">
        <f t="shared" si="9"/>
        <v>1.9893005723598737E-3</v>
      </c>
      <c r="M67" s="3"/>
      <c r="N67" s="3">
        <f t="shared" si="3"/>
        <v>1.8357651442983342E-3</v>
      </c>
      <c r="O67" s="3">
        <f>N67-$N$295</f>
        <v>-6.7902937007523869E-3</v>
      </c>
      <c r="P67" s="3"/>
      <c r="Q67" s="3">
        <f t="shared" si="12"/>
        <v>1.0073192500480004</v>
      </c>
      <c r="R67" s="3">
        <f t="shared" si="13"/>
        <v>7.292594324945033E-3</v>
      </c>
      <c r="S67" s="3">
        <f t="shared" si="14"/>
        <v>-4.2226869332629485E-3</v>
      </c>
      <c r="U67" s="8">
        <v>1.3451784290372402</v>
      </c>
      <c r="V67" s="9">
        <f t="shared" si="5"/>
        <v>6.3731272470191058E-4</v>
      </c>
      <c r="W67" s="9">
        <f>V67-$V$295</f>
        <v>-2.184900199400994E-3</v>
      </c>
      <c r="Y67" s="11">
        <v>7.56370744087031</v>
      </c>
      <c r="Z67" s="11">
        <v>8.3145872910000005</v>
      </c>
      <c r="AA67" s="3">
        <f t="shared" si="15"/>
        <v>0.47195112375274856</v>
      </c>
      <c r="AB67" s="3">
        <f>(AA67-$AA$295)/$AA$295</f>
        <v>-0.24529037174988119</v>
      </c>
    </row>
    <row r="68" spans="1:28" x14ac:dyDescent="0.2">
      <c r="A68" s="3">
        <f t="shared" ref="A68:A131" si="16">A67+0.25</f>
        <v>1963.5</v>
      </c>
      <c r="B68" s="3">
        <v>4023.7550000000001</v>
      </c>
      <c r="C68" s="3">
        <v>5.5</v>
      </c>
      <c r="D68" s="3">
        <v>30.72</v>
      </c>
      <c r="E68" s="3">
        <v>3.33</v>
      </c>
      <c r="F68" s="3"/>
      <c r="G68">
        <f t="shared" ref="G68:G131" si="17">(B68-B67)/B67</f>
        <v>2.1988309915998348E-2</v>
      </c>
      <c r="H68" s="3">
        <f t="shared" ref="H68:H131" si="18">G68-$G$295</f>
        <v>1.4299727879447818E-2</v>
      </c>
      <c r="I68" s="3"/>
      <c r="J68" s="3">
        <f t="shared" si="7"/>
        <v>0.94499999999999995</v>
      </c>
      <c r="K68" s="3">
        <f t="shared" si="8"/>
        <v>-5.6570351488394351E-2</v>
      </c>
      <c r="L68" s="3">
        <f t="shared" si="9"/>
        <v>4.1079454326450751E-3</v>
      </c>
      <c r="M68" s="3"/>
      <c r="N68" s="3">
        <f t="shared" ref="N68:N131" si="19">LN(D68/D67)</f>
        <v>6.1058423576554012E-3</v>
      </c>
      <c r="O68" s="3">
        <f t="shared" ref="O68:O131" si="20">N68-$N$295</f>
        <v>-2.5202164873953199E-3</v>
      </c>
      <c r="P68" s="3"/>
      <c r="Q68" s="3">
        <f t="shared" si="12"/>
        <v>1.00822301584868</v>
      </c>
      <c r="R68" s="3">
        <f t="shared" si="13"/>
        <v>8.1893910595431819E-3</v>
      </c>
      <c r="S68" s="3">
        <f t="shared" si="14"/>
        <v>-3.3258901986647996E-3</v>
      </c>
      <c r="U68" s="8">
        <v>1.3593423780703091</v>
      </c>
      <c r="V68" s="9">
        <f t="shared" ref="V68:V131" si="21">U68-U67</f>
        <v>1.4163949033068945E-2</v>
      </c>
      <c r="W68" s="9">
        <f t="shared" ref="W68:W131" si="22">V68-$V$295</f>
        <v>1.1341736108966041E-2</v>
      </c>
      <c r="Y68" s="11">
        <v>7.5807060977826604</v>
      </c>
      <c r="Z68" s="11">
        <v>8.2845042269999993</v>
      </c>
      <c r="AA68" s="3">
        <f t="shared" si="15"/>
        <v>0.49470278592629707</v>
      </c>
      <c r="AB68" s="3">
        <f>(AA68-$AA$295)/$AA$295</f>
        <v>-0.20890758201408052</v>
      </c>
    </row>
    <row r="69" spans="1:28" x14ac:dyDescent="0.2">
      <c r="A69" s="3">
        <f t="shared" si="16"/>
        <v>1963.75</v>
      </c>
      <c r="B69" s="3">
        <v>4050.1469999999999</v>
      </c>
      <c r="C69" s="3">
        <v>5.6</v>
      </c>
      <c r="D69" s="3">
        <v>30.803000000000001</v>
      </c>
      <c r="E69" s="3">
        <v>3.45</v>
      </c>
      <c r="F69" s="3"/>
      <c r="G69">
        <f t="shared" si="17"/>
        <v>6.5590474569152011E-3</v>
      </c>
      <c r="H69" s="3">
        <f t="shared" si="18"/>
        <v>-1.1295345796353273E-3</v>
      </c>
      <c r="I69" s="3"/>
      <c r="J69" s="3">
        <f t="shared" si="7"/>
        <v>0.94399999999999995</v>
      </c>
      <c r="K69" s="3">
        <f t="shared" si="8"/>
        <v>-5.7629112836636416E-2</v>
      </c>
      <c r="L69" s="3">
        <f t="shared" si="9"/>
        <v>3.0491840844030383E-3</v>
      </c>
      <c r="M69" s="3"/>
      <c r="N69" s="3">
        <f t="shared" si="19"/>
        <v>2.6981795541349642E-3</v>
      </c>
      <c r="O69" s="3">
        <f t="shared" si="20"/>
        <v>-5.9278792909157572E-3</v>
      </c>
      <c r="P69" s="3"/>
      <c r="Q69" s="3">
        <f t="shared" si="12"/>
        <v>1.008515607806689</v>
      </c>
      <c r="R69" s="3">
        <f t="shared" si="13"/>
        <v>8.4795545508652061E-3</v>
      </c>
      <c r="S69" s="3">
        <f t="shared" si="14"/>
        <v>-3.0357267073427754E-3</v>
      </c>
      <c r="U69" s="8">
        <v>1.3586477656957834</v>
      </c>
      <c r="V69" s="9">
        <f t="shared" si="21"/>
        <v>-6.9461237452572711E-4</v>
      </c>
      <c r="W69" s="9">
        <f t="shared" si="22"/>
        <v>-3.5168252986286317E-3</v>
      </c>
      <c r="Y69" s="11">
        <v>7.6143578753850401</v>
      </c>
      <c r="Z69" s="11">
        <v>8.3034222460000002</v>
      </c>
      <c r="AA69" s="3">
        <f t="shared" si="15"/>
        <v>0.50204557798402583</v>
      </c>
      <c r="AB69" s="3">
        <f>(AA69-$AA$295)/$AA$295</f>
        <v>-0.19716552741287222</v>
      </c>
    </row>
    <row r="70" spans="1:28" x14ac:dyDescent="0.2">
      <c r="A70" s="3">
        <f t="shared" si="16"/>
        <v>1964</v>
      </c>
      <c r="B70" s="3">
        <v>4135.5529999999999</v>
      </c>
      <c r="C70" s="3">
        <v>5.5</v>
      </c>
      <c r="D70" s="3">
        <v>30.93</v>
      </c>
      <c r="E70" s="3">
        <v>3.46</v>
      </c>
      <c r="F70" s="3"/>
      <c r="G70">
        <f t="shared" si="17"/>
        <v>2.1087135849637052E-2</v>
      </c>
      <c r="H70" s="3">
        <f t="shared" si="18"/>
        <v>1.3398553813086522E-2</v>
      </c>
      <c r="I70" s="3"/>
      <c r="J70" s="3">
        <f t="shared" si="7"/>
        <v>0.94499999999999995</v>
      </c>
      <c r="K70" s="3">
        <f t="shared" si="8"/>
        <v>-5.6570351488394351E-2</v>
      </c>
      <c r="L70" s="3">
        <f t="shared" si="9"/>
        <v>4.1079454326450751E-3</v>
      </c>
      <c r="M70" s="3"/>
      <c r="N70" s="3">
        <f t="shared" si="19"/>
        <v>4.1144988633718769E-3</v>
      </c>
      <c r="O70" s="3">
        <f t="shared" si="20"/>
        <v>-4.5115599816788442E-3</v>
      </c>
      <c r="P70" s="3"/>
      <c r="Q70" s="3">
        <f t="shared" si="12"/>
        <v>1.0085399789775877</v>
      </c>
      <c r="R70" s="3">
        <f t="shared" si="13"/>
        <v>8.5037196468195006E-3</v>
      </c>
      <c r="S70" s="3">
        <f t="shared" si="14"/>
        <v>-3.0115616113884809E-3</v>
      </c>
      <c r="U70" s="8">
        <v>1.3727979057710746</v>
      </c>
      <c r="V70" s="9">
        <f t="shared" si="21"/>
        <v>1.4150140075291251E-2</v>
      </c>
      <c r="W70" s="9">
        <f t="shared" si="22"/>
        <v>1.1327927151188346E-2</v>
      </c>
      <c r="Y70" s="11">
        <v>7.6379402021646898</v>
      </c>
      <c r="Z70" s="11">
        <v>8.2866053330000007</v>
      </c>
      <c r="AA70" s="3">
        <f t="shared" si="15"/>
        <v>0.52274310488833198</v>
      </c>
      <c r="AB70" s="3">
        <f>(AA70-$AA$295)/$AA$295</f>
        <v>-0.16406756016694771</v>
      </c>
    </row>
    <row r="71" spans="1:28" x14ac:dyDescent="0.2">
      <c r="A71" s="3">
        <f t="shared" si="16"/>
        <v>1964.25</v>
      </c>
      <c r="B71" s="3">
        <v>4180.5919999999996</v>
      </c>
      <c r="C71" s="3">
        <v>5.2</v>
      </c>
      <c r="D71" s="3">
        <v>30.98</v>
      </c>
      <c r="E71" s="3">
        <v>3.49</v>
      </c>
      <c r="F71" s="3"/>
      <c r="G71">
        <f t="shared" si="17"/>
        <v>1.0890683785215608E-2</v>
      </c>
      <c r="H71" s="3">
        <f t="shared" si="18"/>
        <v>3.2021017486650793E-3</v>
      </c>
      <c r="I71" s="3"/>
      <c r="J71" s="3">
        <f t="shared" ref="J71:J134" si="23">1-C71/100</f>
        <v>0.94799999999999995</v>
      </c>
      <c r="K71" s="3">
        <f t="shared" ref="K71:K134" si="24">LN(J71)</f>
        <v>-5.3400776727115296E-2</v>
      </c>
      <c r="L71" s="3">
        <f t="shared" ref="L71:L134" si="25">LN(J71/$J$295)</f>
        <v>7.2775201939242603E-3</v>
      </c>
      <c r="M71" s="3"/>
      <c r="N71" s="3">
        <f t="shared" si="19"/>
        <v>1.6152482917443263E-3</v>
      </c>
      <c r="O71" s="3">
        <f t="shared" si="20"/>
        <v>-7.0108105533063948E-3</v>
      </c>
      <c r="P71" s="3"/>
      <c r="Q71" s="3">
        <f t="shared" si="12"/>
        <v>1.0086130818916048</v>
      </c>
      <c r="R71" s="3">
        <f t="shared" si="13"/>
        <v>8.5762009229975022E-3</v>
      </c>
      <c r="S71" s="3">
        <f t="shared" si="14"/>
        <v>-2.9390803352104793E-3</v>
      </c>
      <c r="U71" s="8">
        <v>1.3654642155094581</v>
      </c>
      <c r="V71" s="9">
        <f t="shared" si="21"/>
        <v>-7.3336902616165656E-3</v>
      </c>
      <c r="W71" s="9">
        <f t="shared" si="22"/>
        <v>-1.015590318571947E-2</v>
      </c>
      <c r="Y71" s="11">
        <v>7.69930773021329</v>
      </c>
      <c r="Z71" s="11">
        <v>8.2511421390000006</v>
      </c>
      <c r="AA71" s="3">
        <f t="shared" si="15"/>
        <v>0.57589241871962571</v>
      </c>
      <c r="AB71" s="3">
        <f>(AA71-$AA$295)/$AA$295</f>
        <v>-7.9075075003634268E-2</v>
      </c>
    </row>
    <row r="72" spans="1:28" x14ac:dyDescent="0.2">
      <c r="A72" s="3">
        <f t="shared" si="16"/>
        <v>1964.5</v>
      </c>
      <c r="B72" s="3">
        <v>4245.9179999999997</v>
      </c>
      <c r="C72" s="3">
        <v>5</v>
      </c>
      <c r="D72" s="3">
        <v>31.05</v>
      </c>
      <c r="E72" s="3">
        <v>3.46</v>
      </c>
      <c r="F72" s="3"/>
      <c r="G72">
        <f t="shared" si="17"/>
        <v>1.5626016602433346E-2</v>
      </c>
      <c r="H72" s="3">
        <f t="shared" si="18"/>
        <v>7.9374345658828165E-3</v>
      </c>
      <c r="I72" s="3"/>
      <c r="J72" s="3">
        <f t="shared" si="23"/>
        <v>0.95</v>
      </c>
      <c r="K72" s="3">
        <f t="shared" si="24"/>
        <v>-5.1293294387550578E-2</v>
      </c>
      <c r="L72" s="3">
        <f t="shared" si="25"/>
        <v>9.3850025334889162E-3</v>
      </c>
      <c r="M72" s="3"/>
      <c r="N72" s="3">
        <f t="shared" si="19"/>
        <v>2.2569733907651271E-3</v>
      </c>
      <c r="O72" s="3">
        <f t="shared" si="20"/>
        <v>-6.3690854542855935E-3</v>
      </c>
      <c r="P72" s="3"/>
      <c r="Q72" s="3">
        <f t="shared" si="12"/>
        <v>1.0085399789775877</v>
      </c>
      <c r="R72" s="3">
        <f t="shared" si="13"/>
        <v>8.5037196468195006E-3</v>
      </c>
      <c r="S72" s="3">
        <f t="shared" si="14"/>
        <v>-3.0115616113884809E-3</v>
      </c>
      <c r="U72" s="8">
        <v>1.3744634029448566</v>
      </c>
      <c r="V72" s="9">
        <f t="shared" si="21"/>
        <v>8.9991874353985146E-3</v>
      </c>
      <c r="W72" s="9">
        <f t="shared" si="22"/>
        <v>6.17697451129561E-3</v>
      </c>
      <c r="Y72" s="11">
        <v>7.7439986160828802</v>
      </c>
      <c r="Z72" s="11">
        <v>8.2047629489999991</v>
      </c>
      <c r="AA72" s="3">
        <f t="shared" si="15"/>
        <v>0.63080131898912484</v>
      </c>
      <c r="AB72" s="3">
        <f>(AA72-$AA$295)/$AA$295</f>
        <v>8.7312117586508149E-3</v>
      </c>
    </row>
    <row r="73" spans="1:28" x14ac:dyDescent="0.2">
      <c r="A73" s="3">
        <f t="shared" si="16"/>
        <v>1964.75</v>
      </c>
      <c r="B73" s="3">
        <v>4259.0460000000003</v>
      </c>
      <c r="C73" s="3">
        <v>5</v>
      </c>
      <c r="D73" s="3">
        <v>31.193000000000001</v>
      </c>
      <c r="E73" s="3">
        <v>3.58</v>
      </c>
      <c r="F73" s="3"/>
      <c r="G73">
        <f t="shared" si="17"/>
        <v>3.0919108659188924E-3</v>
      </c>
      <c r="H73" s="3">
        <f t="shared" si="18"/>
        <v>-4.5966711706316356E-3</v>
      </c>
      <c r="I73" s="3"/>
      <c r="J73" s="3">
        <f t="shared" si="23"/>
        <v>0.95</v>
      </c>
      <c r="K73" s="3">
        <f t="shared" si="24"/>
        <v>-5.1293294387550578E-2</v>
      </c>
      <c r="L73" s="3">
        <f t="shared" si="25"/>
        <v>9.3850025334889162E-3</v>
      </c>
      <c r="M73" s="3"/>
      <c r="N73" s="3">
        <f t="shared" si="19"/>
        <v>4.5949022893502067E-3</v>
      </c>
      <c r="O73" s="3">
        <f t="shared" si="20"/>
        <v>-4.0311565557005144E-3</v>
      </c>
      <c r="P73" s="3"/>
      <c r="Q73" s="3">
        <f t="shared" si="12"/>
        <v>1.0088322953154076</v>
      </c>
      <c r="R73" s="3">
        <f t="shared" si="13"/>
        <v>8.7935187519134327E-3</v>
      </c>
      <c r="S73" s="3">
        <f t="shared" si="14"/>
        <v>-2.7217625062945488E-3</v>
      </c>
      <c r="U73" s="8">
        <v>1.3722559679184678</v>
      </c>
      <c r="V73" s="9">
        <f t="shared" si="21"/>
        <v>-2.2074350263887599E-3</v>
      </c>
      <c r="W73" s="9">
        <f t="shared" si="22"/>
        <v>-5.0296479504916645E-3</v>
      </c>
      <c r="Y73" s="11">
        <v>7.77770987762828</v>
      </c>
      <c r="Z73" s="11">
        <v>8.2004712929999997</v>
      </c>
      <c r="AA73" s="3">
        <f t="shared" si="15"/>
        <v>0.65523494344986222</v>
      </c>
      <c r="AB73" s="3">
        <f>(AA73-$AA$295)/$AA$295</f>
        <v>4.7803672243408216E-2</v>
      </c>
    </row>
    <row r="74" spans="1:28" x14ac:dyDescent="0.2">
      <c r="A74" s="3">
        <f t="shared" si="16"/>
        <v>1965</v>
      </c>
      <c r="B74" s="3">
        <v>4362.1109999999999</v>
      </c>
      <c r="C74" s="3">
        <v>4.9000000000000004</v>
      </c>
      <c r="D74" s="3">
        <v>31.29</v>
      </c>
      <c r="E74" s="3">
        <v>3.98</v>
      </c>
      <c r="F74" s="3"/>
      <c r="G74">
        <f t="shared" si="17"/>
        <v>2.4199081202691774E-2</v>
      </c>
      <c r="H74" s="3">
        <f t="shared" si="18"/>
        <v>1.6510499166141245E-2</v>
      </c>
      <c r="I74" s="3"/>
      <c r="J74" s="3">
        <f t="shared" si="23"/>
        <v>0.95099999999999996</v>
      </c>
      <c r="K74" s="3">
        <f t="shared" si="24"/>
        <v>-5.024121643674679E-2</v>
      </c>
      <c r="L74" s="3">
        <f t="shared" si="25"/>
        <v>1.0437080484292675E-2</v>
      </c>
      <c r="M74" s="3"/>
      <c r="N74" s="3">
        <f t="shared" si="19"/>
        <v>3.1048470119528927E-3</v>
      </c>
      <c r="O74" s="3">
        <f t="shared" si="20"/>
        <v>-5.5212118330978284E-3</v>
      </c>
      <c r="P74" s="3"/>
      <c r="Q74" s="3">
        <f t="shared" si="12"/>
        <v>1.0098048524027821</v>
      </c>
      <c r="R74" s="3">
        <f t="shared" si="13"/>
        <v>9.7570967418696419E-3</v>
      </c>
      <c r="S74" s="3">
        <f t="shared" si="14"/>
        <v>-1.7581845163383396E-3</v>
      </c>
      <c r="U74" s="8">
        <v>1.3711198732756689</v>
      </c>
      <c r="V74" s="9">
        <f t="shared" si="21"/>
        <v>-1.1360946427989571E-3</v>
      </c>
      <c r="W74" s="9">
        <f t="shared" si="22"/>
        <v>-3.9583075669018617E-3</v>
      </c>
      <c r="Y74" s="11">
        <v>7.8353835476750602</v>
      </c>
      <c r="Z74" s="11">
        <v>8.1897996190000004</v>
      </c>
      <c r="AA74" s="3">
        <f t="shared" si="15"/>
        <v>0.70158299805202362</v>
      </c>
      <c r="AB74" s="3">
        <f>(AA74-$AA$295)/$AA$295</f>
        <v>0.12192008239362291</v>
      </c>
    </row>
    <row r="75" spans="1:28" x14ac:dyDescent="0.2">
      <c r="A75" s="3">
        <f t="shared" si="16"/>
        <v>1965.25</v>
      </c>
      <c r="B75" s="3">
        <v>4417.2250000000004</v>
      </c>
      <c r="C75" s="3">
        <v>4.7</v>
      </c>
      <c r="D75" s="3">
        <v>31.49</v>
      </c>
      <c r="E75" s="3">
        <v>4.08</v>
      </c>
      <c r="F75" s="3"/>
      <c r="G75">
        <f t="shared" si="17"/>
        <v>1.2634708286882313E-2</v>
      </c>
      <c r="H75" s="3">
        <f t="shared" si="18"/>
        <v>4.9461262503317843E-3</v>
      </c>
      <c r="I75" s="3"/>
      <c r="J75" s="3">
        <f t="shared" si="23"/>
        <v>0.95299999999999996</v>
      </c>
      <c r="K75" s="3">
        <f t="shared" si="24"/>
        <v>-4.8140375327934984E-2</v>
      </c>
      <c r="L75" s="3">
        <f t="shared" si="25"/>
        <v>1.2537921593104424E-2</v>
      </c>
      <c r="M75" s="3"/>
      <c r="N75" s="3">
        <f t="shared" si="19"/>
        <v>6.3714774321423839E-3</v>
      </c>
      <c r="O75" s="3">
        <f t="shared" si="20"/>
        <v>-2.2545814129083372E-3</v>
      </c>
      <c r="P75" s="3"/>
      <c r="Q75" s="3">
        <f t="shared" si="12"/>
        <v>1.0100475531323008</v>
      </c>
      <c r="R75" s="3">
        <f t="shared" si="13"/>
        <v>9.9974120540396328E-3</v>
      </c>
      <c r="S75" s="3">
        <f t="shared" si="14"/>
        <v>-1.5178692041683487E-3</v>
      </c>
      <c r="U75" s="8">
        <v>1.3740598796734245</v>
      </c>
      <c r="V75" s="9">
        <f t="shared" si="21"/>
        <v>2.9400063977556012E-3</v>
      </c>
      <c r="W75" s="9">
        <f t="shared" si="22"/>
        <v>1.1779347365269664E-4</v>
      </c>
      <c r="Y75" s="11">
        <v>7.9008091346302898</v>
      </c>
      <c r="Z75" s="11">
        <v>8.1522940449999997</v>
      </c>
      <c r="AA75" s="3">
        <f t="shared" si="15"/>
        <v>0.77764519189967685</v>
      </c>
      <c r="AB75" s="3">
        <f>(AA75-$AA$295)/$AA$295</f>
        <v>0.24355316504462385</v>
      </c>
    </row>
    <row r="76" spans="1:28" x14ac:dyDescent="0.2">
      <c r="A76" s="3">
        <f t="shared" si="16"/>
        <v>1965.5</v>
      </c>
      <c r="B76" s="3">
        <v>4515.4269999999997</v>
      </c>
      <c r="C76" s="3">
        <v>4.4000000000000004</v>
      </c>
      <c r="D76" s="3">
        <v>31.582999999999998</v>
      </c>
      <c r="E76" s="3">
        <v>4.08</v>
      </c>
      <c r="F76" s="3"/>
      <c r="G76">
        <f t="shared" si="17"/>
        <v>2.2231604683936024E-2</v>
      </c>
      <c r="H76" s="3">
        <f t="shared" si="18"/>
        <v>1.4543022647385495E-2</v>
      </c>
      <c r="I76" s="3"/>
      <c r="J76" s="3">
        <f t="shared" si="23"/>
        <v>0.95599999999999996</v>
      </c>
      <c r="K76" s="3">
        <f t="shared" si="24"/>
        <v>-4.4997365930735805E-2</v>
      </c>
      <c r="L76" s="3">
        <f t="shared" si="25"/>
        <v>1.5680930990303731E-2</v>
      </c>
      <c r="M76" s="3"/>
      <c r="N76" s="3">
        <f t="shared" si="19"/>
        <v>2.9489660360882647E-3</v>
      </c>
      <c r="O76" s="3">
        <f t="shared" si="20"/>
        <v>-5.677092808962456E-3</v>
      </c>
      <c r="P76" s="3"/>
      <c r="Q76" s="3">
        <f t="shared" si="12"/>
        <v>1.0100475531323008</v>
      </c>
      <c r="R76" s="3">
        <f t="shared" si="13"/>
        <v>9.9974120540396328E-3</v>
      </c>
      <c r="S76" s="3">
        <f t="shared" si="14"/>
        <v>-1.5178692041683487E-3</v>
      </c>
      <c r="U76" s="8">
        <v>1.3949073543715396</v>
      </c>
      <c r="V76" s="9">
        <f t="shared" si="21"/>
        <v>2.0847474698115098E-2</v>
      </c>
      <c r="W76" s="9">
        <f t="shared" si="22"/>
        <v>1.8025261774012195E-2</v>
      </c>
      <c r="Y76" s="11">
        <v>7.9587155806779997</v>
      </c>
      <c r="Z76" s="11">
        <v>8.0885618049999994</v>
      </c>
      <c r="AA76" s="3">
        <f t="shared" si="15"/>
        <v>0.87823047102347562</v>
      </c>
      <c r="AB76" s="3">
        <f>(AA76-$AA$295)/$AA$295</f>
        <v>0.40440176735609257</v>
      </c>
    </row>
    <row r="77" spans="1:28" x14ac:dyDescent="0.2">
      <c r="A77" s="3">
        <f t="shared" si="16"/>
        <v>1965.75</v>
      </c>
      <c r="B77" s="3">
        <v>4619.4579999999996</v>
      </c>
      <c r="C77" s="3">
        <v>4.0999999999999996</v>
      </c>
      <c r="D77" s="3">
        <v>31.75</v>
      </c>
      <c r="E77" s="3">
        <v>4.17</v>
      </c>
      <c r="F77" s="3"/>
      <c r="G77">
        <f t="shared" si="17"/>
        <v>2.3039017129498487E-2</v>
      </c>
      <c r="H77" s="3">
        <f t="shared" si="18"/>
        <v>1.5350435092947957E-2</v>
      </c>
      <c r="I77" s="3"/>
      <c r="J77" s="3">
        <f t="shared" si="23"/>
        <v>0.95899999999999996</v>
      </c>
      <c r="K77" s="3">
        <f t="shared" si="24"/>
        <v>-4.1864204098698871E-2</v>
      </c>
      <c r="L77" s="3">
        <f t="shared" si="25"/>
        <v>1.8814092822340582E-2</v>
      </c>
      <c r="M77" s="3"/>
      <c r="N77" s="3">
        <f t="shared" si="19"/>
        <v>5.2737241896792528E-3</v>
      </c>
      <c r="O77" s="3">
        <f t="shared" si="20"/>
        <v>-3.3523346553714682E-3</v>
      </c>
      <c r="P77" s="3"/>
      <c r="Q77" s="3">
        <f t="shared" si="12"/>
        <v>1.0102658343033475</v>
      </c>
      <c r="R77" s="3">
        <f t="shared" si="13"/>
        <v>1.0213498502066527E-2</v>
      </c>
      <c r="S77" s="3">
        <f t="shared" si="14"/>
        <v>-1.3017827561414546E-3</v>
      </c>
      <c r="U77" s="8">
        <v>1.4014931218001754</v>
      </c>
      <c r="V77" s="9">
        <f t="shared" si="21"/>
        <v>6.5857674286358137E-3</v>
      </c>
      <c r="W77" s="9">
        <f t="shared" si="22"/>
        <v>3.7635545045329091E-3</v>
      </c>
      <c r="Y77" s="11">
        <v>8.0764222549593505</v>
      </c>
      <c r="Z77" s="11">
        <v>8.0334421650000003</v>
      </c>
      <c r="AA77" s="3">
        <f t="shared" si="15"/>
        <v>1.0439171102116025</v>
      </c>
      <c r="AB77" s="3">
        <f>(AA77-$AA$295)/$AA$295</f>
        <v>0.6693556907059881</v>
      </c>
    </row>
    <row r="78" spans="1:28" x14ac:dyDescent="0.2">
      <c r="A78" s="3">
        <f t="shared" si="16"/>
        <v>1966</v>
      </c>
      <c r="B78" s="3">
        <v>4731.8879999999999</v>
      </c>
      <c r="C78" s="3">
        <v>3.9</v>
      </c>
      <c r="D78" s="3">
        <v>32.046999999999997</v>
      </c>
      <c r="E78" s="3">
        <v>4.5599999999999996</v>
      </c>
      <c r="F78" s="3"/>
      <c r="G78">
        <f t="shared" si="17"/>
        <v>2.4338353114153284E-2</v>
      </c>
      <c r="H78" s="3">
        <f t="shared" si="18"/>
        <v>1.6649771077602755E-2</v>
      </c>
      <c r="I78" s="3"/>
      <c r="J78" s="3">
        <f t="shared" si="23"/>
        <v>0.96099999999999997</v>
      </c>
      <c r="K78" s="3">
        <f t="shared" si="24"/>
        <v>-3.9780870011844598E-2</v>
      </c>
      <c r="L78" s="3">
        <f t="shared" si="25"/>
        <v>2.0897426909194796E-2</v>
      </c>
      <c r="M78" s="3"/>
      <c r="N78" s="3">
        <f t="shared" si="19"/>
        <v>9.3108499027247851E-3</v>
      </c>
      <c r="O78" s="3">
        <f t="shared" si="20"/>
        <v>6.8479105767406401E-4</v>
      </c>
      <c r="P78" s="3"/>
      <c r="Q78" s="3">
        <f t="shared" si="12"/>
        <v>1.0112100882077559</v>
      </c>
      <c r="R78" s="3">
        <f t="shared" si="13"/>
        <v>1.1147720831968886E-2</v>
      </c>
      <c r="S78" s="3">
        <f t="shared" si="14"/>
        <v>-3.6756042623909552E-4</v>
      </c>
      <c r="U78" s="8">
        <v>1.4097136111453563</v>
      </c>
      <c r="V78" s="9">
        <f t="shared" si="21"/>
        <v>8.2204893451809369E-3</v>
      </c>
      <c r="W78" s="9">
        <f t="shared" si="22"/>
        <v>5.3982764210780323E-3</v>
      </c>
      <c r="Y78" s="11">
        <v>8.1544919990142706</v>
      </c>
      <c r="Z78" s="11">
        <v>7.9718911380000002</v>
      </c>
      <c r="AA78" s="3">
        <f t="shared" si="15"/>
        <v>1.2003352118752455</v>
      </c>
      <c r="AB78" s="3">
        <f>(AA78-$AA$295)/$AA$295</f>
        <v>0.91948804852192767</v>
      </c>
    </row>
    <row r="79" spans="1:28" x14ac:dyDescent="0.2">
      <c r="A79" s="3">
        <f t="shared" si="16"/>
        <v>1966.25</v>
      </c>
      <c r="B79" s="3">
        <v>4748.0460000000003</v>
      </c>
      <c r="C79" s="3">
        <v>3.8</v>
      </c>
      <c r="D79" s="3">
        <v>32.337000000000003</v>
      </c>
      <c r="E79" s="3">
        <v>4.91</v>
      </c>
      <c r="F79" s="3"/>
      <c r="G79">
        <f t="shared" si="17"/>
        <v>3.414704659112886E-3</v>
      </c>
      <c r="H79" s="3">
        <f t="shared" si="18"/>
        <v>-4.2738773774376425E-3</v>
      </c>
      <c r="I79" s="3"/>
      <c r="J79" s="3">
        <f t="shared" si="23"/>
        <v>0.96199999999999997</v>
      </c>
      <c r="K79" s="3">
        <f t="shared" si="24"/>
        <v>-3.8740828316430595E-2</v>
      </c>
      <c r="L79" s="3">
        <f t="shared" si="25"/>
        <v>2.1937468604608764E-2</v>
      </c>
      <c r="M79" s="3"/>
      <c r="N79" s="3">
        <f t="shared" si="19"/>
        <v>9.0085102261759295E-3</v>
      </c>
      <c r="O79" s="3">
        <f t="shared" si="20"/>
        <v>3.8245138112520845E-4</v>
      </c>
      <c r="P79" s="3"/>
      <c r="Q79" s="3">
        <f t="shared" si="12"/>
        <v>1.0120552491925185</v>
      </c>
      <c r="R79" s="3">
        <f t="shared" si="13"/>
        <v>1.1983163438825646E-2</v>
      </c>
      <c r="S79" s="3">
        <f t="shared" si="14"/>
        <v>4.6788218061766425E-4</v>
      </c>
      <c r="U79" s="8">
        <v>1.4045721173008148</v>
      </c>
      <c r="V79" s="9">
        <f t="shared" si="21"/>
        <v>-5.1414938445415448E-3</v>
      </c>
      <c r="W79" s="9">
        <f t="shared" si="22"/>
        <v>-7.9637067686444494E-3</v>
      </c>
      <c r="Y79" s="11">
        <v>8.1691687427740902</v>
      </c>
      <c r="Z79" s="11">
        <v>7.9667023109999997</v>
      </c>
      <c r="AA79" s="3">
        <f t="shared" si="15"/>
        <v>1.2244189828590293</v>
      </c>
      <c r="AB79" s="3">
        <f>(AA79-$AA$295)/$AA$295</f>
        <v>0.95800104898159999</v>
      </c>
    </row>
    <row r="80" spans="1:28" x14ac:dyDescent="0.2">
      <c r="A80" s="3">
        <f t="shared" si="16"/>
        <v>1966.5</v>
      </c>
      <c r="B80" s="3">
        <v>4788.2539999999999</v>
      </c>
      <c r="C80" s="3">
        <v>3.8</v>
      </c>
      <c r="D80" s="3">
        <v>32.616999999999997</v>
      </c>
      <c r="E80" s="3">
        <v>5.41</v>
      </c>
      <c r="F80" s="3"/>
      <c r="G80">
        <f t="shared" si="17"/>
        <v>8.4683257070381438E-3</v>
      </c>
      <c r="H80" s="3">
        <f t="shared" si="18"/>
        <v>7.7974367048761536E-4</v>
      </c>
      <c r="I80" s="3"/>
      <c r="J80" s="3">
        <f t="shared" si="23"/>
        <v>0.96199999999999997</v>
      </c>
      <c r="K80" s="3">
        <f t="shared" si="24"/>
        <v>-3.8740828316430595E-2</v>
      </c>
      <c r="L80" s="3">
        <f t="shared" si="25"/>
        <v>2.1937468604608764E-2</v>
      </c>
      <c r="M80" s="3"/>
      <c r="N80" s="3">
        <f t="shared" si="19"/>
        <v>8.6215393782208202E-3</v>
      </c>
      <c r="O80" s="3">
        <f t="shared" si="20"/>
        <v>-4.5194668299008284E-6</v>
      </c>
      <c r="P80" s="3"/>
      <c r="Q80" s="3">
        <f t="shared" si="12"/>
        <v>1.0132589612666736</v>
      </c>
      <c r="R80" s="3">
        <f t="shared" si="13"/>
        <v>1.3171830569751618E-2</v>
      </c>
      <c r="S80" s="3">
        <f t="shared" si="14"/>
        <v>1.6565493115436366E-3</v>
      </c>
      <c r="U80" s="8">
        <v>1.406976982958779</v>
      </c>
      <c r="V80" s="9">
        <f t="shared" si="21"/>
        <v>2.4048656579642724E-3</v>
      </c>
      <c r="W80" s="9">
        <f t="shared" si="22"/>
        <v>-4.1734726613863217E-4</v>
      </c>
      <c r="Y80" s="11">
        <v>8.1660583338673192</v>
      </c>
      <c r="Z80" s="11">
        <v>7.9578773580000002</v>
      </c>
      <c r="AA80" s="3">
        <f t="shared" si="15"/>
        <v>1.2314360095838075</v>
      </c>
      <c r="AB80" s="3">
        <f>(AA80-$AA$295)/$AA$295</f>
        <v>0.96922216355119462</v>
      </c>
    </row>
    <row r="81" spans="1:28" x14ac:dyDescent="0.2">
      <c r="A81" s="3">
        <f t="shared" si="16"/>
        <v>1966.75</v>
      </c>
      <c r="B81" s="3">
        <v>4827.5370000000003</v>
      </c>
      <c r="C81" s="3">
        <v>3.7</v>
      </c>
      <c r="D81" s="3">
        <v>32.883000000000003</v>
      </c>
      <c r="E81" s="3">
        <v>5.56</v>
      </c>
      <c r="F81" s="3"/>
      <c r="G81">
        <f t="shared" si="17"/>
        <v>8.2040342889078896E-3</v>
      </c>
      <c r="H81" s="3">
        <f t="shared" si="18"/>
        <v>5.1545225235736115E-4</v>
      </c>
      <c r="I81" s="3"/>
      <c r="J81" s="3">
        <f t="shared" si="23"/>
        <v>0.96299999999999997</v>
      </c>
      <c r="K81" s="3">
        <f t="shared" si="24"/>
        <v>-3.7701867184011528E-2</v>
      </c>
      <c r="L81" s="3">
        <f t="shared" si="25"/>
        <v>2.2976429737028022E-2</v>
      </c>
      <c r="M81" s="3"/>
      <c r="N81" s="3">
        <f t="shared" si="19"/>
        <v>8.1221820558742795E-3</v>
      </c>
      <c r="O81" s="3">
        <f t="shared" si="20"/>
        <v>-5.0387678917644153E-4</v>
      </c>
      <c r="P81" s="3"/>
      <c r="Q81" s="3">
        <f t="shared" si="12"/>
        <v>1.0136192397164261</v>
      </c>
      <c r="R81" s="3">
        <f t="shared" si="13"/>
        <v>1.3527331411757928E-2</v>
      </c>
      <c r="S81" s="3">
        <f t="shared" si="14"/>
        <v>2.0120501535499467E-3</v>
      </c>
      <c r="U81" s="8">
        <v>1.4163563373954129</v>
      </c>
      <c r="V81" s="9">
        <f t="shared" si="21"/>
        <v>9.3793544366338466E-3</v>
      </c>
      <c r="W81" s="9">
        <f t="shared" si="22"/>
        <v>6.557141512530942E-3</v>
      </c>
      <c r="Y81" s="11">
        <v>8.1475288323528403</v>
      </c>
      <c r="Z81" s="11">
        <v>7.9468534399999999</v>
      </c>
      <c r="AA81" s="3">
        <f t="shared" si="15"/>
        <v>1.2222279628798796</v>
      </c>
      <c r="AB81" s="3">
        <f>(AA81-$AA$295)/$AA$295</f>
        <v>0.9544973305015928</v>
      </c>
    </row>
    <row r="82" spans="1:28" x14ac:dyDescent="0.2">
      <c r="A82" s="3">
        <f t="shared" si="16"/>
        <v>1967</v>
      </c>
      <c r="B82" s="3">
        <v>4870.299</v>
      </c>
      <c r="C82" s="3">
        <v>3.8</v>
      </c>
      <c r="D82" s="3">
        <v>32.966999999999999</v>
      </c>
      <c r="E82" s="3">
        <v>4.82</v>
      </c>
      <c r="F82" s="3"/>
      <c r="G82">
        <f t="shared" si="17"/>
        <v>8.8579331447899232E-3</v>
      </c>
      <c r="H82" s="3">
        <f t="shared" si="18"/>
        <v>1.1693511082393948E-3</v>
      </c>
      <c r="I82" s="3"/>
      <c r="J82" s="3">
        <f t="shared" si="23"/>
        <v>0.96199999999999997</v>
      </c>
      <c r="K82" s="3">
        <f t="shared" si="24"/>
        <v>-3.8740828316430595E-2</v>
      </c>
      <c r="L82" s="3">
        <f t="shared" si="25"/>
        <v>2.1937468604608764E-2</v>
      </c>
      <c r="M82" s="3"/>
      <c r="N82" s="3">
        <f t="shared" si="19"/>
        <v>2.5512542312006396E-3</v>
      </c>
      <c r="O82" s="3">
        <f t="shared" si="20"/>
        <v>-6.0748046138500815E-3</v>
      </c>
      <c r="P82" s="3"/>
      <c r="Q82" s="3">
        <f t="shared" si="12"/>
        <v>1.0118381243008765</v>
      </c>
      <c r="R82" s="3">
        <f t="shared" si="13"/>
        <v>1.1768601846482218E-2</v>
      </c>
      <c r="S82" s="3">
        <f t="shared" si="14"/>
        <v>2.533205882742362E-4</v>
      </c>
      <c r="U82" s="8">
        <v>1.4358614545385515</v>
      </c>
      <c r="V82" s="9">
        <f t="shared" si="21"/>
        <v>1.9505117143138628E-2</v>
      </c>
      <c r="W82" s="9">
        <f t="shared" si="22"/>
        <v>1.6682904219035725E-2</v>
      </c>
      <c r="Y82" s="11">
        <v>8.1326108068941103</v>
      </c>
      <c r="Z82" s="11">
        <v>7.9807078210000002</v>
      </c>
      <c r="AA82" s="3">
        <f t="shared" si="15"/>
        <v>1.1640473019458699</v>
      </c>
      <c r="AB82" s="3">
        <f>(AA82-$AA$295)/$AA$295</f>
        <v>0.86145908400754168</v>
      </c>
    </row>
    <row r="83" spans="1:28" x14ac:dyDescent="0.2">
      <c r="A83" s="3">
        <f t="shared" si="16"/>
        <v>1967.25</v>
      </c>
      <c r="B83" s="3">
        <v>4873.2870000000003</v>
      </c>
      <c r="C83" s="3">
        <v>3.8</v>
      </c>
      <c r="D83" s="3">
        <v>33.167000000000002</v>
      </c>
      <c r="E83" s="3">
        <v>3.99</v>
      </c>
      <c r="F83" s="3"/>
      <c r="G83">
        <f t="shared" si="17"/>
        <v>6.1351469386176981E-4</v>
      </c>
      <c r="H83" s="3">
        <f t="shared" si="18"/>
        <v>-7.0750673426887584E-3</v>
      </c>
      <c r="I83" s="3"/>
      <c r="J83" s="3">
        <f t="shared" si="23"/>
        <v>0.96199999999999997</v>
      </c>
      <c r="K83" s="3">
        <f t="shared" si="24"/>
        <v>-3.8740828316430595E-2</v>
      </c>
      <c r="L83" s="3">
        <f t="shared" si="25"/>
        <v>2.1937468604608764E-2</v>
      </c>
      <c r="M83" s="3"/>
      <c r="N83" s="3">
        <f t="shared" si="19"/>
        <v>6.0483445642935214E-3</v>
      </c>
      <c r="O83" s="3">
        <f t="shared" si="20"/>
        <v>-2.5777142807571997E-3</v>
      </c>
      <c r="P83" s="3"/>
      <c r="Q83" s="3">
        <f t="shared" si="12"/>
        <v>1.0098291303513349</v>
      </c>
      <c r="R83" s="3">
        <f t="shared" si="13"/>
        <v>9.7811386710125927E-3</v>
      </c>
      <c r="S83" s="3">
        <f t="shared" si="14"/>
        <v>-1.7341425871953888E-3</v>
      </c>
      <c r="U83" s="8">
        <v>1.44705221679882</v>
      </c>
      <c r="V83" s="9">
        <f t="shared" si="21"/>
        <v>1.1190762260268494E-2</v>
      </c>
      <c r="W83" s="9">
        <f t="shared" si="22"/>
        <v>8.3685493361655896E-3</v>
      </c>
      <c r="Y83" s="11">
        <v>8.1145293095079207</v>
      </c>
      <c r="Z83" s="11">
        <v>7.9857112429999999</v>
      </c>
      <c r="AA83" s="3">
        <f t="shared" si="15"/>
        <v>1.1374831590560515</v>
      </c>
      <c r="AB83" s="3">
        <f t="shared" ref="AB83:AB146" si="26">(AA83-$AA$295)/$AA$295</f>
        <v>0.81897965468498113</v>
      </c>
    </row>
    <row r="84" spans="1:28" x14ac:dyDescent="0.2">
      <c r="A84" s="3">
        <f t="shared" si="16"/>
        <v>1967.5</v>
      </c>
      <c r="B84" s="3">
        <v>4919.3919999999998</v>
      </c>
      <c r="C84" s="3">
        <v>3.8</v>
      </c>
      <c r="D84" s="3">
        <v>33.5</v>
      </c>
      <c r="E84" s="3">
        <v>3.89</v>
      </c>
      <c r="F84" s="3"/>
      <c r="G84">
        <f t="shared" si="17"/>
        <v>9.4607602630420833E-3</v>
      </c>
      <c r="H84" s="3">
        <f t="shared" si="18"/>
        <v>1.7721782264915548E-3</v>
      </c>
      <c r="I84" s="3"/>
      <c r="J84" s="3">
        <f t="shared" si="23"/>
        <v>0.96199999999999997</v>
      </c>
      <c r="K84" s="3">
        <f t="shared" si="24"/>
        <v>-3.8740828316430595E-2</v>
      </c>
      <c r="L84" s="3">
        <f t="shared" si="25"/>
        <v>2.1937468604608764E-2</v>
      </c>
      <c r="M84" s="3"/>
      <c r="N84" s="3">
        <f t="shared" si="19"/>
        <v>9.990033133830541E-3</v>
      </c>
      <c r="O84" s="3">
        <f t="shared" si="20"/>
        <v>1.3639742887798199E-3</v>
      </c>
      <c r="P84" s="3"/>
      <c r="Q84" s="3">
        <f t="shared" si="12"/>
        <v>1.0095862720258093</v>
      </c>
      <c r="R84" s="3">
        <f t="shared" si="13"/>
        <v>9.5406152735872298E-3</v>
      </c>
      <c r="S84" s="3">
        <f t="shared" si="14"/>
        <v>-1.9746659846207517E-3</v>
      </c>
      <c r="U84" s="8">
        <v>1.4430182539695582</v>
      </c>
      <c r="V84" s="9">
        <f t="shared" si="21"/>
        <v>-4.0339628292618279E-3</v>
      </c>
      <c r="W84" s="9">
        <f t="shared" si="22"/>
        <v>-6.8561757533647325E-3</v>
      </c>
      <c r="Y84" s="11">
        <v>8.1067422714790407</v>
      </c>
      <c r="Z84" s="11">
        <v>7.9892214089999998</v>
      </c>
      <c r="AA84" s="3">
        <f t="shared" si="15"/>
        <v>1.1247050938354219</v>
      </c>
      <c r="AB84" s="3">
        <f t="shared" si="26"/>
        <v>0.79854590981806706</v>
      </c>
    </row>
    <row r="85" spans="1:28" x14ac:dyDescent="0.2">
      <c r="A85" s="3">
        <f t="shared" si="16"/>
        <v>1967.75</v>
      </c>
      <c r="B85" s="3">
        <v>4956.4769999999999</v>
      </c>
      <c r="C85" s="3">
        <v>3.9</v>
      </c>
      <c r="D85" s="3">
        <v>33.866999999999997</v>
      </c>
      <c r="E85" s="3">
        <v>4.17</v>
      </c>
      <c r="F85" s="3"/>
      <c r="G85">
        <f t="shared" si="17"/>
        <v>7.5385332171130168E-3</v>
      </c>
      <c r="H85" s="3">
        <f t="shared" si="18"/>
        <v>-1.5004881943751162E-4</v>
      </c>
      <c r="I85" s="3"/>
      <c r="J85" s="3">
        <f t="shared" si="23"/>
        <v>0.96099999999999997</v>
      </c>
      <c r="K85" s="3">
        <f t="shared" si="24"/>
        <v>-3.9780870011844598E-2</v>
      </c>
      <c r="L85" s="3">
        <f t="shared" si="25"/>
        <v>2.0897426909194796E-2</v>
      </c>
      <c r="M85" s="3"/>
      <c r="N85" s="3">
        <f t="shared" si="19"/>
        <v>1.0895650116498819E-2</v>
      </c>
      <c r="O85" s="3">
        <f t="shared" si="20"/>
        <v>2.269591271448098E-3</v>
      </c>
      <c r="P85" s="3"/>
      <c r="Q85" s="3">
        <f t="shared" si="12"/>
        <v>1.0102658343033475</v>
      </c>
      <c r="R85" s="3">
        <f t="shared" si="13"/>
        <v>1.0213498502066527E-2</v>
      </c>
      <c r="S85" s="3">
        <f t="shared" si="14"/>
        <v>-1.3017827561414546E-3</v>
      </c>
      <c r="U85" s="8">
        <v>1.4519864429966542</v>
      </c>
      <c r="V85" s="9">
        <f t="shared" si="21"/>
        <v>8.9681890270960629E-3</v>
      </c>
      <c r="W85" s="9">
        <f t="shared" si="22"/>
        <v>6.1459761029931583E-3</v>
      </c>
      <c r="Y85" s="11">
        <v>8.1277026724181702</v>
      </c>
      <c r="Z85" s="11">
        <v>8.0312769589999995</v>
      </c>
      <c r="AA85" s="3">
        <f t="shared" si="15"/>
        <v>1.1012277716581864</v>
      </c>
      <c r="AB85" s="3">
        <f t="shared" si="26"/>
        <v>0.76100269781806273</v>
      </c>
    </row>
    <row r="86" spans="1:28" x14ac:dyDescent="0.2">
      <c r="A86" s="3">
        <f t="shared" si="16"/>
        <v>1968</v>
      </c>
      <c r="B86" s="3">
        <v>5057.5529999999999</v>
      </c>
      <c r="C86" s="3">
        <v>3.7</v>
      </c>
      <c r="D86" s="3">
        <v>34.200000000000003</v>
      </c>
      <c r="E86" s="3">
        <v>4.79</v>
      </c>
      <c r="F86" s="3"/>
      <c r="G86">
        <f t="shared" si="17"/>
        <v>2.0392710386833234E-2</v>
      </c>
      <c r="H86" s="3">
        <f t="shared" si="18"/>
        <v>1.2704128350282704E-2</v>
      </c>
      <c r="I86" s="3"/>
      <c r="J86" s="3">
        <f t="shared" si="23"/>
        <v>0.96299999999999997</v>
      </c>
      <c r="K86" s="3">
        <f t="shared" si="24"/>
        <v>-3.7701867184011528E-2</v>
      </c>
      <c r="L86" s="3">
        <f t="shared" si="25"/>
        <v>2.2976429737028022E-2</v>
      </c>
      <c r="M86" s="3"/>
      <c r="N86" s="3">
        <f t="shared" si="19"/>
        <v>9.7845551210399735E-3</v>
      </c>
      <c r="O86" s="3">
        <f t="shared" si="20"/>
        <v>1.1584962759892525E-3</v>
      </c>
      <c r="P86" s="3"/>
      <c r="Q86" s="3">
        <f t="shared" si="12"/>
        <v>1.0117657182662578</v>
      </c>
      <c r="R86" s="3">
        <f t="shared" si="13"/>
        <v>1.1697040374689684E-2</v>
      </c>
      <c r="S86" s="3">
        <f t="shared" si="14"/>
        <v>1.8175911648170284E-4</v>
      </c>
      <c r="U86" s="8">
        <v>1.4667196335438957</v>
      </c>
      <c r="V86" s="9">
        <f t="shared" si="21"/>
        <v>1.4733190547241426E-2</v>
      </c>
      <c r="W86" s="9">
        <f t="shared" si="22"/>
        <v>1.1910977623138521E-2</v>
      </c>
      <c r="Y86" s="11">
        <v>8.1509266709281292</v>
      </c>
      <c r="Z86" s="11">
        <v>7.9788821700000003</v>
      </c>
      <c r="AA86" s="3">
        <f t="shared" si="15"/>
        <v>1.187730687155818</v>
      </c>
      <c r="AB86" s="3">
        <f t="shared" si="26"/>
        <v>0.89933181689856112</v>
      </c>
    </row>
    <row r="87" spans="1:28" x14ac:dyDescent="0.2">
      <c r="A87" s="3">
        <f t="shared" si="16"/>
        <v>1968.25</v>
      </c>
      <c r="B87" s="3">
        <v>5142.0330000000004</v>
      </c>
      <c r="C87" s="3">
        <v>3.6</v>
      </c>
      <c r="D87" s="3">
        <v>34.533000000000001</v>
      </c>
      <c r="E87" s="3">
        <v>5.98</v>
      </c>
      <c r="F87" s="3"/>
      <c r="G87">
        <f t="shared" si="17"/>
        <v>1.6703730044944753E-2</v>
      </c>
      <c r="H87" s="3">
        <f t="shared" si="18"/>
        <v>9.0151480083942234E-3</v>
      </c>
      <c r="I87" s="3"/>
      <c r="J87" s="3">
        <f t="shared" si="23"/>
        <v>0.96399999999999997</v>
      </c>
      <c r="K87" s="3">
        <f t="shared" si="24"/>
        <v>-3.666398437159147E-2</v>
      </c>
      <c r="L87" s="3">
        <f t="shared" si="25"/>
        <v>2.4014312549448049E-2</v>
      </c>
      <c r="M87" s="3"/>
      <c r="N87" s="3">
        <f t="shared" si="19"/>
        <v>9.6897445324751318E-3</v>
      </c>
      <c r="O87" s="3">
        <f t="shared" si="20"/>
        <v>1.0636856874244108E-3</v>
      </c>
      <c r="P87" s="3"/>
      <c r="Q87" s="3">
        <f t="shared" si="12"/>
        <v>1.0146259808079503</v>
      </c>
      <c r="R87" s="3">
        <f t="shared" si="13"/>
        <v>1.4520052769131254E-2</v>
      </c>
      <c r="S87" s="3">
        <f t="shared" si="14"/>
        <v>3.0047715109232723E-3</v>
      </c>
      <c r="U87" s="8">
        <v>1.4729427419055492</v>
      </c>
      <c r="V87" s="9">
        <f t="shared" si="21"/>
        <v>6.2231083616535177E-3</v>
      </c>
      <c r="W87" s="9">
        <f t="shared" si="22"/>
        <v>3.4008954375506131E-3</v>
      </c>
      <c r="Y87" s="11">
        <v>8.1794028499697493</v>
      </c>
      <c r="Z87" s="11">
        <v>7.9358258780000002</v>
      </c>
      <c r="AA87" s="3">
        <f t="shared" si="15"/>
        <v>1.2758045152479451</v>
      </c>
      <c r="AB87" s="3">
        <f t="shared" si="26"/>
        <v>1.0401730242028948</v>
      </c>
    </row>
    <row r="88" spans="1:28" x14ac:dyDescent="0.2">
      <c r="A88" s="3">
        <f t="shared" si="16"/>
        <v>1968.5</v>
      </c>
      <c r="B88" s="3">
        <v>5181.8590000000004</v>
      </c>
      <c r="C88" s="3">
        <v>3.5</v>
      </c>
      <c r="D88" s="3">
        <v>35</v>
      </c>
      <c r="E88" s="3">
        <v>5.95</v>
      </c>
      <c r="F88" s="3"/>
      <c r="G88">
        <f t="shared" si="17"/>
        <v>7.7451856104385208E-3</v>
      </c>
      <c r="H88" s="3">
        <f t="shared" si="18"/>
        <v>5.6603573887992371E-5</v>
      </c>
      <c r="I88" s="3"/>
      <c r="J88" s="3">
        <f t="shared" si="23"/>
        <v>0.96499999999999997</v>
      </c>
      <c r="K88" s="3">
        <f t="shared" si="24"/>
        <v>-3.562717764315116E-2</v>
      </c>
      <c r="L88" s="3">
        <f t="shared" si="25"/>
        <v>2.5051119277888334E-2</v>
      </c>
      <c r="M88" s="3"/>
      <c r="N88" s="3">
        <f t="shared" si="19"/>
        <v>1.3432672888378926E-2</v>
      </c>
      <c r="O88" s="3">
        <f t="shared" si="20"/>
        <v>4.8066140433282046E-3</v>
      </c>
      <c r="P88" s="3"/>
      <c r="Q88" s="3">
        <f t="shared" si="12"/>
        <v>1.0145541700627663</v>
      </c>
      <c r="R88" s="3">
        <f t="shared" si="13"/>
        <v>1.4449274681554164E-2</v>
      </c>
      <c r="S88" s="3">
        <f t="shared" si="14"/>
        <v>2.9339934233461821E-3</v>
      </c>
      <c r="U88" s="8">
        <v>1.4715068528573381</v>
      </c>
      <c r="V88" s="9">
        <f t="shared" si="21"/>
        <v>-1.4358890482111253E-3</v>
      </c>
      <c r="W88" s="9">
        <f t="shared" si="22"/>
        <v>-4.2581019723140299E-3</v>
      </c>
      <c r="Y88" s="11">
        <v>8.2250277606943492</v>
      </c>
      <c r="Z88" s="11">
        <v>7.9298464299999996</v>
      </c>
      <c r="AA88" s="3">
        <f t="shared" si="15"/>
        <v>1.3433699308043798</v>
      </c>
      <c r="AB88" s="3">
        <f t="shared" si="26"/>
        <v>1.1482186820915623</v>
      </c>
    </row>
    <row r="89" spans="1:28" x14ac:dyDescent="0.2">
      <c r="A89" s="3">
        <f t="shared" si="16"/>
        <v>1968.75</v>
      </c>
      <c r="B89" s="3">
        <v>5202.2120000000004</v>
      </c>
      <c r="C89" s="3">
        <v>3.4</v>
      </c>
      <c r="D89" s="3">
        <v>35.433</v>
      </c>
      <c r="E89" s="3">
        <v>5.92</v>
      </c>
      <c r="F89" s="3"/>
      <c r="G89">
        <f t="shared" si="17"/>
        <v>3.9277409902508083E-3</v>
      </c>
      <c r="H89" s="3">
        <f t="shared" si="18"/>
        <v>-3.7608410462997201E-3</v>
      </c>
      <c r="I89" s="3"/>
      <c r="J89" s="3">
        <f t="shared" si="23"/>
        <v>0.96599999999999997</v>
      </c>
      <c r="K89" s="3">
        <f t="shared" si="24"/>
        <v>-3.459144476961909E-2</v>
      </c>
      <c r="L89" s="3">
        <f t="shared" si="25"/>
        <v>2.6086852151420377E-2</v>
      </c>
      <c r="M89" s="3"/>
      <c r="N89" s="3">
        <f t="shared" si="19"/>
        <v>1.2295527808406077E-2</v>
      </c>
      <c r="O89" s="3">
        <f t="shared" si="20"/>
        <v>3.6694689633553559E-3</v>
      </c>
      <c r="P89" s="3"/>
      <c r="Q89" s="3">
        <f t="shared" si="12"/>
        <v>1.0144823440659223</v>
      </c>
      <c r="R89" s="3">
        <f t="shared" si="13"/>
        <v>1.4378476550151575E-2</v>
      </c>
      <c r="S89" s="3">
        <f t="shared" si="14"/>
        <v>2.8631952919435932E-3</v>
      </c>
      <c r="U89" s="8">
        <v>1.4665273502564347</v>
      </c>
      <c r="V89" s="9">
        <f t="shared" si="21"/>
        <v>-4.9795026009034071E-3</v>
      </c>
      <c r="W89" s="9">
        <f t="shared" si="22"/>
        <v>-7.8017155250063117E-3</v>
      </c>
      <c r="Y89" s="11">
        <v>8.2883999353667992</v>
      </c>
      <c r="Z89" s="11">
        <v>7.8996481039999997</v>
      </c>
      <c r="AA89" s="3">
        <f t="shared" si="15"/>
        <v>1.4751384228179552</v>
      </c>
      <c r="AB89" s="3">
        <f t="shared" si="26"/>
        <v>1.3589331917464724</v>
      </c>
    </row>
    <row r="90" spans="1:28" x14ac:dyDescent="0.2">
      <c r="A90" s="3">
        <f t="shared" si="16"/>
        <v>1969</v>
      </c>
      <c r="B90" s="3">
        <v>5283.5969999999998</v>
      </c>
      <c r="C90" s="3">
        <v>3.4</v>
      </c>
      <c r="D90" s="3">
        <v>35.866999999999997</v>
      </c>
      <c r="E90" s="3">
        <v>6.57</v>
      </c>
      <c r="F90" s="3"/>
      <c r="G90">
        <f t="shared" si="17"/>
        <v>1.5644306691076661E-2</v>
      </c>
      <c r="H90" s="3">
        <f t="shared" si="18"/>
        <v>7.955724654526132E-3</v>
      </c>
      <c r="I90" s="3"/>
      <c r="J90" s="3">
        <f t="shared" si="23"/>
        <v>0.96599999999999997</v>
      </c>
      <c r="K90" s="3">
        <f t="shared" si="24"/>
        <v>-3.459144476961909E-2</v>
      </c>
      <c r="L90" s="3">
        <f t="shared" si="25"/>
        <v>2.6086852151420377E-2</v>
      </c>
      <c r="M90" s="3"/>
      <c r="N90" s="3">
        <f t="shared" si="19"/>
        <v>1.21740633988658E-2</v>
      </c>
      <c r="O90" s="3">
        <f t="shared" si="20"/>
        <v>3.5480045538150793E-3</v>
      </c>
      <c r="P90" s="3"/>
      <c r="Q90" s="3">
        <f t="shared" si="12"/>
        <v>1.0160351703681052</v>
      </c>
      <c r="R90" s="3">
        <f t="shared" si="13"/>
        <v>1.5907965061193352E-2</v>
      </c>
      <c r="S90" s="3">
        <f t="shared" si="14"/>
        <v>4.3926838029853706E-3</v>
      </c>
      <c r="U90" s="8">
        <v>1.4649509801611837</v>
      </c>
      <c r="V90" s="9">
        <f t="shared" si="21"/>
        <v>-1.5763700952509119E-3</v>
      </c>
      <c r="W90" s="9">
        <f t="shared" si="22"/>
        <v>-4.3985830193538165E-3</v>
      </c>
      <c r="Y90" s="11">
        <v>8.3211973736507705</v>
      </c>
      <c r="Z90" s="11">
        <v>7.9037194199999998</v>
      </c>
      <c r="AA90" s="3">
        <f t="shared" si="15"/>
        <v>1.518127934350928</v>
      </c>
      <c r="AB90" s="3">
        <f t="shared" si="26"/>
        <v>1.4276788661072386</v>
      </c>
    </row>
    <row r="91" spans="1:28" x14ac:dyDescent="0.2">
      <c r="A91" s="3">
        <f t="shared" si="16"/>
        <v>1969.25</v>
      </c>
      <c r="B91" s="3">
        <v>5299.625</v>
      </c>
      <c r="C91" s="3">
        <v>3.4</v>
      </c>
      <c r="D91" s="3">
        <v>36.433</v>
      </c>
      <c r="E91" s="3">
        <v>8.33</v>
      </c>
      <c r="F91" s="3"/>
      <c r="G91">
        <f t="shared" si="17"/>
        <v>3.0335394618477237E-3</v>
      </c>
      <c r="H91" s="3">
        <f t="shared" si="18"/>
        <v>-4.6550425747028043E-3</v>
      </c>
      <c r="I91" s="3"/>
      <c r="J91" s="3">
        <f t="shared" si="23"/>
        <v>0.96599999999999997</v>
      </c>
      <c r="K91" s="3">
        <f t="shared" si="24"/>
        <v>-3.459144476961909E-2</v>
      </c>
      <c r="L91" s="3">
        <f t="shared" si="25"/>
        <v>2.6086852151420377E-2</v>
      </c>
      <c r="M91" s="3"/>
      <c r="N91" s="3">
        <f t="shared" si="19"/>
        <v>1.5657304645011281E-2</v>
      </c>
      <c r="O91" s="3">
        <f t="shared" si="20"/>
        <v>7.0312457999605598E-3</v>
      </c>
      <c r="P91" s="3"/>
      <c r="Q91" s="3">
        <f t="shared" si="12"/>
        <v>1.0202043848143902</v>
      </c>
      <c r="R91" s="3">
        <f t="shared" si="13"/>
        <v>2.0002984492346169E-2</v>
      </c>
      <c r="S91" s="3">
        <f t="shared" si="14"/>
        <v>8.4877032341381872E-3</v>
      </c>
      <c r="U91" s="8">
        <v>1.4573685990212724</v>
      </c>
      <c r="V91" s="9">
        <f t="shared" si="21"/>
        <v>-7.5823811399113872E-3</v>
      </c>
      <c r="W91" s="9">
        <f t="shared" si="22"/>
        <v>-1.0404594064014292E-2</v>
      </c>
      <c r="Y91" s="11">
        <v>8.3249075960551604</v>
      </c>
      <c r="Z91" s="11">
        <v>7.923831012</v>
      </c>
      <c r="AA91" s="3">
        <f t="shared" si="15"/>
        <v>1.4934316371713754</v>
      </c>
      <c r="AB91" s="3">
        <f t="shared" si="26"/>
        <v>1.3881863586727206</v>
      </c>
    </row>
    <row r="92" spans="1:28" x14ac:dyDescent="0.2">
      <c r="A92" s="3">
        <f t="shared" si="16"/>
        <v>1969.5</v>
      </c>
      <c r="B92" s="3">
        <v>5334.6</v>
      </c>
      <c r="C92" s="3">
        <v>3.6</v>
      </c>
      <c r="D92" s="3">
        <v>36.933</v>
      </c>
      <c r="E92" s="3">
        <v>8.98</v>
      </c>
      <c r="F92" s="3"/>
      <c r="G92">
        <f t="shared" si="17"/>
        <v>6.5995235511947282E-3</v>
      </c>
      <c r="H92" s="3">
        <f t="shared" si="18"/>
        <v>-1.0890584853558002E-3</v>
      </c>
      <c r="I92" s="3"/>
      <c r="J92" s="3">
        <f t="shared" si="23"/>
        <v>0.96399999999999997</v>
      </c>
      <c r="K92" s="3">
        <f t="shared" si="24"/>
        <v>-3.666398437159147E-2</v>
      </c>
      <c r="L92" s="3">
        <f t="shared" si="25"/>
        <v>2.4014312549448049E-2</v>
      </c>
      <c r="M92" s="3"/>
      <c r="N92" s="3">
        <f t="shared" si="19"/>
        <v>1.3630502991890557E-2</v>
      </c>
      <c r="O92" s="3">
        <f t="shared" si="20"/>
        <v>5.0044441468398357E-3</v>
      </c>
      <c r="P92" s="3"/>
      <c r="Q92" s="3">
        <f t="shared" si="12"/>
        <v>1.0217313070805021</v>
      </c>
      <c r="R92" s="3">
        <f t="shared" si="13"/>
        <v>2.1498548291715245E-2</v>
      </c>
      <c r="S92" s="3">
        <f t="shared" si="14"/>
        <v>9.9832670335072635E-3</v>
      </c>
      <c r="U92" s="8">
        <v>1.4554216481307971</v>
      </c>
      <c r="V92" s="9">
        <f t="shared" si="21"/>
        <v>-1.9469508904752519E-3</v>
      </c>
      <c r="W92" s="9">
        <f t="shared" si="22"/>
        <v>-4.7691638145781565E-3</v>
      </c>
      <c r="Y92" s="11">
        <v>8.3020406471227108</v>
      </c>
      <c r="Z92" s="11">
        <v>7.9797954119999996</v>
      </c>
      <c r="AA92" s="3">
        <f t="shared" si="15"/>
        <v>1.3802232136663162</v>
      </c>
      <c r="AB92" s="3">
        <f t="shared" si="26"/>
        <v>1.2071517495400885</v>
      </c>
    </row>
    <row r="93" spans="1:28" x14ac:dyDescent="0.2">
      <c r="A93" s="3">
        <f t="shared" si="16"/>
        <v>1969.75</v>
      </c>
      <c r="B93" s="3">
        <v>5308.5559999999996</v>
      </c>
      <c r="C93" s="3">
        <v>3.6</v>
      </c>
      <c r="D93" s="3">
        <v>37.5</v>
      </c>
      <c r="E93" s="3">
        <v>8.94</v>
      </c>
      <c r="F93" s="3"/>
      <c r="G93">
        <f t="shared" si="17"/>
        <v>-4.8820905035055632E-3</v>
      </c>
      <c r="H93" s="3">
        <f t="shared" si="18"/>
        <v>-1.2570672540056092E-2</v>
      </c>
      <c r="I93" s="3"/>
      <c r="J93" s="3">
        <f t="shared" si="23"/>
        <v>0.96399999999999997</v>
      </c>
      <c r="K93" s="3">
        <f t="shared" si="24"/>
        <v>-3.666398437159147E-2</v>
      </c>
      <c r="L93" s="3">
        <f t="shared" si="25"/>
        <v>2.4014312549448049E-2</v>
      </c>
      <c r="M93" s="3"/>
      <c r="N93" s="3">
        <f t="shared" si="19"/>
        <v>1.5235472642777522E-2</v>
      </c>
      <c r="O93" s="3">
        <f t="shared" si="20"/>
        <v>6.609413797726801E-3</v>
      </c>
      <c r="P93" s="3"/>
      <c r="Q93" s="3">
        <f t="shared" si="12"/>
        <v>1.0216375401537057</v>
      </c>
      <c r="R93" s="3">
        <f t="shared" si="13"/>
        <v>2.1406771491859315E-2</v>
      </c>
      <c r="S93" s="3">
        <f t="shared" si="14"/>
        <v>9.8914902336513337E-3</v>
      </c>
      <c r="U93" s="8">
        <v>1.4533854384148164</v>
      </c>
      <c r="V93" s="9">
        <f t="shared" si="21"/>
        <v>-2.0362097159807302E-3</v>
      </c>
      <c r="W93" s="9">
        <f t="shared" si="22"/>
        <v>-4.8584226400836348E-3</v>
      </c>
      <c r="Y93" s="11">
        <v>8.2910522082047997</v>
      </c>
      <c r="Z93" s="11">
        <v>7.9826439300000001</v>
      </c>
      <c r="AA93" s="3">
        <f t="shared" si="15"/>
        <v>1.3612566469179854</v>
      </c>
      <c r="AB93" s="3">
        <f t="shared" si="26"/>
        <v>1.1768218068417999</v>
      </c>
    </row>
    <row r="94" spans="1:28" x14ac:dyDescent="0.2">
      <c r="A94" s="3">
        <f t="shared" si="16"/>
        <v>1970</v>
      </c>
      <c r="B94" s="3">
        <v>5300.652</v>
      </c>
      <c r="C94" s="3">
        <v>4.2</v>
      </c>
      <c r="D94" s="3">
        <v>38.1</v>
      </c>
      <c r="E94" s="3">
        <v>8.57</v>
      </c>
      <c r="F94" s="3"/>
      <c r="G94">
        <f t="shared" si="17"/>
        <v>-1.4889171367881476E-3</v>
      </c>
      <c r="H94" s="3">
        <f t="shared" si="18"/>
        <v>-9.1774991733386754E-3</v>
      </c>
      <c r="I94" s="3"/>
      <c r="J94" s="3">
        <f t="shared" si="23"/>
        <v>0.95799999999999996</v>
      </c>
      <c r="K94" s="3">
        <f t="shared" si="24"/>
        <v>-4.290750101127655E-2</v>
      </c>
      <c r="L94" s="3">
        <f t="shared" si="25"/>
        <v>1.7770795909762934E-2</v>
      </c>
      <c r="M94" s="3"/>
      <c r="N94" s="3">
        <f t="shared" si="19"/>
        <v>1.5873349156290163E-2</v>
      </c>
      <c r="O94" s="3">
        <f t="shared" si="20"/>
        <v>7.2472903112394422E-3</v>
      </c>
      <c r="P94" s="3"/>
      <c r="Q94" s="3">
        <f t="shared" si="12"/>
        <v>1.0207689696374453</v>
      </c>
      <c r="R94" s="3">
        <f t="shared" si="13"/>
        <v>2.0556235063917405E-2</v>
      </c>
      <c r="S94" s="3">
        <f t="shared" si="14"/>
        <v>9.0409538057094237E-3</v>
      </c>
      <c r="U94" s="8">
        <v>1.4646597173216045</v>
      </c>
      <c r="V94" s="9">
        <f t="shared" si="21"/>
        <v>1.1274278906788116E-2</v>
      </c>
      <c r="W94" s="9">
        <f t="shared" si="22"/>
        <v>8.4520659826852109E-3</v>
      </c>
      <c r="Y94" s="11">
        <v>8.1905980241131502</v>
      </c>
      <c r="Z94" s="11">
        <v>8.1402183539999999</v>
      </c>
      <c r="AA94" s="3">
        <f t="shared" si="15"/>
        <v>1.0516703083717731</v>
      </c>
      <c r="AB94" s="3">
        <f t="shared" si="26"/>
        <v>0.68175403665055112</v>
      </c>
    </row>
    <row r="95" spans="1:28" x14ac:dyDescent="0.2">
      <c r="A95" s="3">
        <f t="shared" si="16"/>
        <v>1970.25</v>
      </c>
      <c r="B95" s="3">
        <v>5308.1639999999998</v>
      </c>
      <c r="C95" s="3">
        <v>4.8</v>
      </c>
      <c r="D95" s="3">
        <v>38.633000000000003</v>
      </c>
      <c r="E95" s="3">
        <v>7.89</v>
      </c>
      <c r="F95" s="3"/>
      <c r="G95">
        <f t="shared" si="17"/>
        <v>1.4171841501761889E-3</v>
      </c>
      <c r="H95" s="3">
        <f t="shared" si="18"/>
        <v>-6.27139788637434E-3</v>
      </c>
      <c r="I95" s="3"/>
      <c r="J95" s="3">
        <f t="shared" si="23"/>
        <v>0.95199999999999996</v>
      </c>
      <c r="K95" s="3">
        <f t="shared" si="24"/>
        <v>-4.9190244190771781E-2</v>
      </c>
      <c r="L95" s="3">
        <f t="shared" si="25"/>
        <v>1.1488052730267654E-2</v>
      </c>
      <c r="M95" s="3"/>
      <c r="N95" s="3">
        <f t="shared" si="19"/>
        <v>1.3892551380022192E-2</v>
      </c>
      <c r="O95" s="3">
        <f t="shared" si="20"/>
        <v>5.266492534971471E-3</v>
      </c>
      <c r="P95" s="3"/>
      <c r="Q95" s="3">
        <f t="shared" si="12"/>
        <v>1.0191668715015645</v>
      </c>
      <c r="R95" s="3">
        <f t="shared" si="13"/>
        <v>1.898550089378933E-2</v>
      </c>
      <c r="S95" s="3">
        <f t="shared" si="14"/>
        <v>7.4702196355813481E-3</v>
      </c>
      <c r="U95" s="8">
        <v>1.4824835861677141</v>
      </c>
      <c r="V95" s="9">
        <f t="shared" si="21"/>
        <v>1.7823868846109647E-2</v>
      </c>
      <c r="W95" s="9">
        <f t="shared" si="22"/>
        <v>1.5001655922006743E-2</v>
      </c>
      <c r="Y95" s="11">
        <v>8.0726722044328802</v>
      </c>
      <c r="Z95" s="11">
        <v>8.2761402200000003</v>
      </c>
      <c r="AA95" s="3">
        <f t="shared" si="15"/>
        <v>0.81589629988578627</v>
      </c>
      <c r="AB95" s="3">
        <f t="shared" si="26"/>
        <v>0.30472153192719909</v>
      </c>
    </row>
    <row r="96" spans="1:28" x14ac:dyDescent="0.2">
      <c r="A96" s="3">
        <f t="shared" si="16"/>
        <v>1970.5</v>
      </c>
      <c r="B96" s="3">
        <v>5357.0770000000002</v>
      </c>
      <c r="C96" s="3">
        <v>5.2</v>
      </c>
      <c r="D96" s="3">
        <v>39.033000000000001</v>
      </c>
      <c r="E96" s="3">
        <v>6.71</v>
      </c>
      <c r="F96" s="3"/>
      <c r="G96">
        <f t="shared" si="17"/>
        <v>9.2146738495646457E-3</v>
      </c>
      <c r="H96" s="3">
        <f t="shared" si="18"/>
        <v>1.5260918130141172E-3</v>
      </c>
      <c r="I96" s="3"/>
      <c r="J96" s="3">
        <f t="shared" si="23"/>
        <v>0.94799999999999995</v>
      </c>
      <c r="K96" s="3">
        <f t="shared" si="24"/>
        <v>-5.3400776727115296E-2</v>
      </c>
      <c r="L96" s="3">
        <f t="shared" si="25"/>
        <v>7.2775201939242603E-3</v>
      </c>
      <c r="M96" s="3"/>
      <c r="N96" s="3">
        <f t="shared" si="19"/>
        <v>1.030060867677105E-2</v>
      </c>
      <c r="O96" s="3">
        <f t="shared" si="20"/>
        <v>1.6745498317203289E-3</v>
      </c>
      <c r="P96" s="3"/>
      <c r="Q96" s="3">
        <f t="shared" si="12"/>
        <v>1.016368695053345</v>
      </c>
      <c r="R96" s="3">
        <f t="shared" si="13"/>
        <v>1.6236172160095531E-2</v>
      </c>
      <c r="S96" s="3">
        <f t="shared" si="14"/>
        <v>4.7208909018875492E-3</v>
      </c>
      <c r="U96" s="8">
        <v>1.4965604522454412</v>
      </c>
      <c r="V96" s="9">
        <f t="shared" si="21"/>
        <v>1.4076866077727068E-2</v>
      </c>
      <c r="W96" s="9">
        <f t="shared" si="22"/>
        <v>1.1254653153624164E-2</v>
      </c>
      <c r="Y96" s="11">
        <v>7.9923998407717098</v>
      </c>
      <c r="Z96" s="11">
        <v>8.3653620419999992</v>
      </c>
      <c r="AA96" s="3">
        <f t="shared" si="15"/>
        <v>0.68869126403584757</v>
      </c>
      <c r="AB96" s="3">
        <f t="shared" si="26"/>
        <v>0.10130456672436718</v>
      </c>
    </row>
    <row r="97" spans="1:28" x14ac:dyDescent="0.2">
      <c r="A97" s="3">
        <f t="shared" si="16"/>
        <v>1970.75</v>
      </c>
      <c r="B97" s="3">
        <v>5299.6719999999996</v>
      </c>
      <c r="C97" s="3">
        <v>5.8</v>
      </c>
      <c r="D97" s="3">
        <v>39.6</v>
      </c>
      <c r="E97" s="3">
        <v>5.57</v>
      </c>
      <c r="F97" s="3"/>
      <c r="G97">
        <f t="shared" si="17"/>
        <v>-1.0715731732062214E-2</v>
      </c>
      <c r="H97" s="3">
        <f t="shared" si="18"/>
        <v>-1.8404313768612741E-2</v>
      </c>
      <c r="I97" s="3"/>
      <c r="J97" s="3">
        <f t="shared" si="23"/>
        <v>0.94199999999999995</v>
      </c>
      <c r="K97" s="3">
        <f t="shared" si="24"/>
        <v>-5.9750004405774049E-2</v>
      </c>
      <c r="L97" s="3">
        <f t="shared" si="25"/>
        <v>9.2829251526546609E-4</v>
      </c>
      <c r="M97" s="3"/>
      <c r="N97" s="3">
        <f t="shared" si="19"/>
        <v>1.4421676070986272E-2</v>
      </c>
      <c r="O97" s="3">
        <f t="shared" si="20"/>
        <v>5.795617225935551E-3</v>
      </c>
      <c r="P97" s="3"/>
      <c r="Q97" s="3">
        <f t="shared" ref="Q97:Q160" si="27">(1+E97/100)^(1/4)</f>
        <v>1.0136432446243711</v>
      </c>
      <c r="R97" s="3">
        <f t="shared" ref="R97:R160" si="28">LN(Q97)</f>
        <v>1.3551013503378038E-2</v>
      </c>
      <c r="S97" s="3">
        <f t="shared" ref="S97:S160" si="29">R97-$R$295</f>
        <v>2.0357322451700563E-3</v>
      </c>
      <c r="U97" s="8">
        <v>1.4953034107142245</v>
      </c>
      <c r="V97" s="9">
        <f t="shared" si="21"/>
        <v>-1.2570415312167516E-3</v>
      </c>
      <c r="W97" s="9">
        <f t="shared" si="22"/>
        <v>-4.0792544553196562E-3</v>
      </c>
      <c r="Y97" s="11">
        <v>7.9091298727483403</v>
      </c>
      <c r="Z97" s="11">
        <v>8.4877643809999999</v>
      </c>
      <c r="AA97" s="3">
        <f t="shared" si="15"/>
        <v>0.56066342538673486</v>
      </c>
      <c r="AB97" s="3">
        <f t="shared" si="26"/>
        <v>-0.10342816437759014</v>
      </c>
    </row>
    <row r="98" spans="1:28" x14ac:dyDescent="0.2">
      <c r="A98" s="3">
        <f t="shared" si="16"/>
        <v>1971</v>
      </c>
      <c r="B98" s="3">
        <v>5443.6189999999997</v>
      </c>
      <c r="C98" s="3">
        <v>5.9</v>
      </c>
      <c r="D98" s="3">
        <v>39.933</v>
      </c>
      <c r="E98" s="3">
        <v>3.86</v>
      </c>
      <c r="F98" s="3"/>
      <c r="G98">
        <f t="shared" si="17"/>
        <v>2.7161492258388844E-2</v>
      </c>
      <c r="H98" s="3">
        <f t="shared" si="18"/>
        <v>1.9472910221838315E-2</v>
      </c>
      <c r="I98" s="3"/>
      <c r="J98" s="3">
        <f t="shared" si="23"/>
        <v>0.94099999999999995</v>
      </c>
      <c r="K98" s="3">
        <f t="shared" si="24"/>
        <v>-6.0812139396757475E-2</v>
      </c>
      <c r="L98" s="3">
        <f t="shared" si="25"/>
        <v>-1.3384247571803943E-4</v>
      </c>
      <c r="M98" s="3"/>
      <c r="N98" s="3">
        <f t="shared" si="19"/>
        <v>8.3739314725568611E-3</v>
      </c>
      <c r="O98" s="3">
        <f t="shared" si="20"/>
        <v>-2.5212737249385997E-4</v>
      </c>
      <c r="P98" s="3"/>
      <c r="Q98" s="3">
        <f t="shared" si="27"/>
        <v>1.0095133803411334</v>
      </c>
      <c r="R98" s="3">
        <f t="shared" si="28"/>
        <v>9.4684131070203997E-3</v>
      </c>
      <c r="S98" s="3">
        <f t="shared" si="29"/>
        <v>-2.0468681511875818E-3</v>
      </c>
      <c r="U98" s="8">
        <v>1.5078570171879702</v>
      </c>
      <c r="V98" s="9">
        <f t="shared" si="21"/>
        <v>1.2553606473745704E-2</v>
      </c>
      <c r="W98" s="9">
        <f t="shared" si="22"/>
        <v>9.7313935496427997E-3</v>
      </c>
      <c r="Y98" s="11">
        <v>7.8882987487867302</v>
      </c>
      <c r="Z98" s="11">
        <v>8.5088921660000008</v>
      </c>
      <c r="AA98" s="3">
        <f t="shared" si="15"/>
        <v>0.53762530680383991</v>
      </c>
      <c r="AB98" s="3">
        <f t="shared" si="26"/>
        <v>-0.14026903419695677</v>
      </c>
    </row>
    <row r="99" spans="1:28" x14ac:dyDescent="0.2">
      <c r="A99" s="3">
        <f t="shared" si="16"/>
        <v>1971.25</v>
      </c>
      <c r="B99" s="3">
        <v>5473.0590000000002</v>
      </c>
      <c r="C99" s="3">
        <v>5.9</v>
      </c>
      <c r="D99" s="3">
        <v>40.299999999999997</v>
      </c>
      <c r="E99" s="3">
        <v>4.57</v>
      </c>
      <c r="F99" s="3"/>
      <c r="G99">
        <f t="shared" si="17"/>
        <v>5.4081668830975333E-3</v>
      </c>
      <c r="H99" s="3">
        <f t="shared" si="18"/>
        <v>-2.2804151534529951E-3</v>
      </c>
      <c r="I99" s="3"/>
      <c r="J99" s="3">
        <f t="shared" si="23"/>
        <v>0.94099999999999995</v>
      </c>
      <c r="K99" s="3">
        <f t="shared" si="24"/>
        <v>-6.0812139396757475E-2</v>
      </c>
      <c r="L99" s="3">
        <f t="shared" si="25"/>
        <v>-1.3384247571803943E-4</v>
      </c>
      <c r="M99" s="3"/>
      <c r="N99" s="3">
        <f t="shared" si="19"/>
        <v>9.1484192196453762E-3</v>
      </c>
      <c r="O99" s="3">
        <f t="shared" si="20"/>
        <v>5.2236037459465513E-4</v>
      </c>
      <c r="P99" s="3"/>
      <c r="Q99" s="3">
        <f t="shared" si="27"/>
        <v>1.011234265087624</v>
      </c>
      <c r="R99" s="3">
        <f t="shared" si="28"/>
        <v>1.1171629405601449E-2</v>
      </c>
      <c r="S99" s="3">
        <f t="shared" si="29"/>
        <v>-3.4365185260653262E-4</v>
      </c>
      <c r="U99" s="8">
        <v>1.5081571230844169</v>
      </c>
      <c r="V99" s="9">
        <f t="shared" si="21"/>
        <v>3.0010589644668961E-4</v>
      </c>
      <c r="W99" s="9">
        <f t="shared" si="22"/>
        <v>-2.522107027656215E-3</v>
      </c>
      <c r="Y99" s="11">
        <v>7.9180162176612896</v>
      </c>
      <c r="Z99" s="11">
        <v>8.5107726239999995</v>
      </c>
      <c r="AA99" s="3">
        <f t="shared" si="15"/>
        <v>0.55280143738688248</v>
      </c>
      <c r="AB99" s="3">
        <f t="shared" si="26"/>
        <v>-0.11600047905605673</v>
      </c>
    </row>
    <row r="100" spans="1:28" x14ac:dyDescent="0.2">
      <c r="A100" s="3">
        <f t="shared" si="16"/>
        <v>1971.5</v>
      </c>
      <c r="B100" s="3">
        <v>5518.0720000000001</v>
      </c>
      <c r="C100" s="3">
        <v>6</v>
      </c>
      <c r="D100" s="3">
        <v>40.700000000000003</v>
      </c>
      <c r="E100" s="3">
        <v>5.48</v>
      </c>
      <c r="F100" s="3"/>
      <c r="G100">
        <f t="shared" si="17"/>
        <v>8.2244682544076204E-3</v>
      </c>
      <c r="H100" s="3">
        <f t="shared" si="18"/>
        <v>5.3588621785709192E-4</v>
      </c>
      <c r="I100" s="3"/>
      <c r="J100" s="3">
        <f t="shared" si="23"/>
        <v>0.94</v>
      </c>
      <c r="K100" s="3">
        <f t="shared" si="24"/>
        <v>-6.1875403718087529E-2</v>
      </c>
      <c r="L100" s="3">
        <f t="shared" si="25"/>
        <v>-1.197106797048065E-3</v>
      </c>
      <c r="M100" s="3"/>
      <c r="N100" s="3">
        <f t="shared" si="19"/>
        <v>9.8766234959120989E-3</v>
      </c>
      <c r="O100" s="3">
        <f t="shared" si="20"/>
        <v>1.2505646508613778E-3</v>
      </c>
      <c r="P100" s="3"/>
      <c r="Q100" s="3">
        <f t="shared" si="27"/>
        <v>1.0134271390274792</v>
      </c>
      <c r="R100" s="3">
        <f t="shared" si="28"/>
        <v>1.3337793874248736E-2</v>
      </c>
      <c r="S100" s="3">
        <f t="shared" si="29"/>
        <v>1.822512616040755E-3</v>
      </c>
      <c r="U100" s="8">
        <v>1.530041687691742</v>
      </c>
      <c r="V100" s="9">
        <f t="shared" si="21"/>
        <v>2.188456460732513E-2</v>
      </c>
      <c r="W100" s="9">
        <f t="shared" si="22"/>
        <v>1.9062351683222227E-2</v>
      </c>
      <c r="Y100" s="11">
        <v>7.93703420070129</v>
      </c>
      <c r="Z100" s="11">
        <v>8.5311618409999994</v>
      </c>
      <c r="AA100" s="3">
        <f t="shared" si="15"/>
        <v>0.55204393675678831</v>
      </c>
      <c r="AB100" s="3">
        <f t="shared" si="26"/>
        <v>-0.1172118185150917</v>
      </c>
    </row>
    <row r="101" spans="1:28" x14ac:dyDescent="0.2">
      <c r="A101" s="3">
        <f t="shared" si="16"/>
        <v>1971.75</v>
      </c>
      <c r="B101" s="3">
        <v>5531.0320000000002</v>
      </c>
      <c r="C101" s="3">
        <v>5.9</v>
      </c>
      <c r="D101" s="3">
        <v>41</v>
      </c>
      <c r="E101" s="3">
        <v>4.75</v>
      </c>
      <c r="F101" s="3"/>
      <c r="G101">
        <f t="shared" si="17"/>
        <v>2.348646411282788E-3</v>
      </c>
      <c r="H101" s="3">
        <f t="shared" si="18"/>
        <v>-5.3399356252677409E-3</v>
      </c>
      <c r="I101" s="3"/>
      <c r="J101" s="3">
        <f t="shared" si="23"/>
        <v>0.94099999999999995</v>
      </c>
      <c r="K101" s="3">
        <f t="shared" si="24"/>
        <v>-6.0812139396757475E-2</v>
      </c>
      <c r="L101" s="3">
        <f t="shared" si="25"/>
        <v>-1.3384247571803943E-4</v>
      </c>
      <c r="M101" s="3"/>
      <c r="N101" s="3">
        <f t="shared" si="19"/>
        <v>7.3439742557585052E-3</v>
      </c>
      <c r="O101" s="3">
        <f t="shared" si="20"/>
        <v>-1.2820845892922159E-3</v>
      </c>
      <c r="P101" s="3"/>
      <c r="Q101" s="3">
        <f t="shared" si="27"/>
        <v>1.0116691526991104</v>
      </c>
      <c r="R101" s="3">
        <f t="shared" si="28"/>
        <v>1.1601593203538905E-2</v>
      </c>
      <c r="S101" s="3">
        <f t="shared" si="29"/>
        <v>8.631194533092329E-5</v>
      </c>
      <c r="U101" s="8">
        <v>1.5156459116229426</v>
      </c>
      <c r="V101" s="9">
        <f t="shared" si="21"/>
        <v>-1.4395776068799382E-2</v>
      </c>
      <c r="W101" s="9">
        <f t="shared" si="22"/>
        <v>-1.7217988992902285E-2</v>
      </c>
      <c r="Y101" s="11">
        <v>7.9660301894808097</v>
      </c>
      <c r="Z101" s="11">
        <v>8.5349676199999998</v>
      </c>
      <c r="AA101" s="3">
        <f t="shared" si="15"/>
        <v>0.56612666813877899</v>
      </c>
      <c r="AB101" s="3">
        <f t="shared" si="26"/>
        <v>-9.4691747195976492E-2</v>
      </c>
    </row>
    <row r="102" spans="1:28" x14ac:dyDescent="0.2">
      <c r="A102" s="3">
        <f t="shared" si="16"/>
        <v>1972</v>
      </c>
      <c r="B102" s="3">
        <v>5632.6490000000003</v>
      </c>
      <c r="C102" s="3">
        <v>5.8</v>
      </c>
      <c r="D102" s="3">
        <v>41.332999999999998</v>
      </c>
      <c r="E102" s="3">
        <v>3.55</v>
      </c>
      <c r="F102" s="3"/>
      <c r="G102">
        <f t="shared" si="17"/>
        <v>1.8372159119672455E-2</v>
      </c>
      <c r="H102" s="3">
        <f t="shared" si="18"/>
        <v>1.0683577083121926E-2</v>
      </c>
      <c r="I102" s="3"/>
      <c r="J102" s="3">
        <f t="shared" si="23"/>
        <v>0.94199999999999995</v>
      </c>
      <c r="K102" s="3">
        <f t="shared" si="24"/>
        <v>-5.9750004405774049E-2</v>
      </c>
      <c r="L102" s="3">
        <f t="shared" si="25"/>
        <v>9.2829251526546609E-4</v>
      </c>
      <c r="M102" s="3"/>
      <c r="N102" s="3">
        <f t="shared" si="19"/>
        <v>8.0891456839718486E-3</v>
      </c>
      <c r="O102" s="3">
        <f t="shared" si="20"/>
        <v>-5.3691316107887244E-4</v>
      </c>
      <c r="P102" s="3"/>
      <c r="Q102" s="3">
        <f t="shared" si="27"/>
        <v>1.0087592400524596</v>
      </c>
      <c r="R102" s="3">
        <f t="shared" si="28"/>
        <v>8.7211004633755678E-3</v>
      </c>
      <c r="S102" s="3">
        <f t="shared" si="29"/>
        <v>-2.7941807948324137E-3</v>
      </c>
      <c r="U102" s="8">
        <v>1.5195484275857862</v>
      </c>
      <c r="V102" s="9">
        <f t="shared" si="21"/>
        <v>3.9025159628436334E-3</v>
      </c>
      <c r="W102" s="9">
        <f t="shared" si="22"/>
        <v>1.0803030387407288E-3</v>
      </c>
      <c r="Y102" s="11">
        <v>8.0502550346981394</v>
      </c>
      <c r="Z102" s="11">
        <v>8.5161926910000005</v>
      </c>
      <c r="AA102" s="3">
        <f t="shared" si="15"/>
        <v>0.62754640639154047</v>
      </c>
      <c r="AB102" s="3">
        <f t="shared" si="26"/>
        <v>3.5261942200201075E-3</v>
      </c>
    </row>
    <row r="103" spans="1:28" x14ac:dyDescent="0.2">
      <c r="A103" s="3">
        <f t="shared" si="16"/>
        <v>1972.25</v>
      </c>
      <c r="B103" s="3">
        <v>5760.47</v>
      </c>
      <c r="C103" s="3">
        <v>5.7</v>
      </c>
      <c r="D103" s="3">
        <v>41.6</v>
      </c>
      <c r="E103" s="3">
        <v>4.3</v>
      </c>
      <c r="F103" s="3"/>
      <c r="G103">
        <f t="shared" si="17"/>
        <v>2.2692875057543957E-2</v>
      </c>
      <c r="H103" s="3">
        <f t="shared" si="18"/>
        <v>1.5004293020993428E-2</v>
      </c>
      <c r="I103" s="3"/>
      <c r="J103" s="3">
        <f t="shared" si="23"/>
        <v>0.94299999999999995</v>
      </c>
      <c r="K103" s="3">
        <f t="shared" si="24"/>
        <v>-5.8688996348679613E-2</v>
      </c>
      <c r="L103" s="3">
        <f t="shared" si="25"/>
        <v>1.9893005723598737E-3</v>
      </c>
      <c r="M103" s="3"/>
      <c r="N103" s="3">
        <f t="shared" si="19"/>
        <v>6.4389548789378376E-3</v>
      </c>
      <c r="O103" s="3">
        <f t="shared" si="20"/>
        <v>-2.1871039661128834E-3</v>
      </c>
      <c r="P103" s="3"/>
      <c r="Q103" s="3">
        <f t="shared" si="27"/>
        <v>1.0105808797592317</v>
      </c>
      <c r="R103" s="3">
        <f t="shared" si="28"/>
        <v>1.052529400465879E-2</v>
      </c>
      <c r="S103" s="3">
        <f t="shared" si="29"/>
        <v>-9.8998725354919152E-4</v>
      </c>
      <c r="U103" s="8">
        <v>1.5265307568814275</v>
      </c>
      <c r="V103" s="9">
        <f t="shared" si="21"/>
        <v>6.982329295641243E-3</v>
      </c>
      <c r="W103" s="9">
        <f t="shared" si="22"/>
        <v>4.1601163715383385E-3</v>
      </c>
      <c r="Y103" s="11">
        <v>8.0970550775425192</v>
      </c>
      <c r="Z103" s="11">
        <v>8.5040404049999996</v>
      </c>
      <c r="AA103" s="3">
        <f t="shared" si="15"/>
        <v>0.66565395706585784</v>
      </c>
      <c r="AB103" s="3">
        <f t="shared" si="26"/>
        <v>6.4464994776841825E-2</v>
      </c>
    </row>
    <row r="104" spans="1:28" x14ac:dyDescent="0.2">
      <c r="A104" s="3">
        <f t="shared" si="16"/>
        <v>1972.5</v>
      </c>
      <c r="B104" s="3">
        <v>5814.8540000000003</v>
      </c>
      <c r="C104" s="3">
        <v>5.6</v>
      </c>
      <c r="D104" s="3">
        <v>41.933</v>
      </c>
      <c r="E104" s="3">
        <v>4.74</v>
      </c>
      <c r="F104" s="3"/>
      <c r="G104">
        <f t="shared" si="17"/>
        <v>9.4408963157520155E-3</v>
      </c>
      <c r="H104" s="3">
        <f t="shared" si="18"/>
        <v>1.7523142792014871E-3</v>
      </c>
      <c r="I104" s="3"/>
      <c r="J104" s="3">
        <f t="shared" si="23"/>
        <v>0.94399999999999995</v>
      </c>
      <c r="K104" s="3">
        <f t="shared" si="24"/>
        <v>-5.7629112836636416E-2</v>
      </c>
      <c r="L104" s="3">
        <f t="shared" si="25"/>
        <v>3.0491840844030383E-3</v>
      </c>
      <c r="M104" s="3"/>
      <c r="N104" s="3">
        <f t="shared" si="19"/>
        <v>7.97293917382212E-3</v>
      </c>
      <c r="O104" s="3">
        <f t="shared" si="20"/>
        <v>-6.531196712286011E-4</v>
      </c>
      <c r="P104" s="3"/>
      <c r="Q104" s="3">
        <f t="shared" si="27"/>
        <v>1.0116450069861751</v>
      </c>
      <c r="R104" s="3">
        <f t="shared" si="28"/>
        <v>1.157772571581253E-2</v>
      </c>
      <c r="S104" s="3">
        <f t="shared" si="29"/>
        <v>6.2444457604548045E-5</v>
      </c>
      <c r="U104" s="8">
        <v>1.5325478221868167</v>
      </c>
      <c r="V104" s="9">
        <f t="shared" si="21"/>
        <v>6.0170653053892575E-3</v>
      </c>
      <c r="W104" s="9">
        <f t="shared" si="22"/>
        <v>3.1948523812863529E-3</v>
      </c>
      <c r="Y104" s="11">
        <v>8.1602546051078608</v>
      </c>
      <c r="Z104" s="11">
        <v>8.4970585090000004</v>
      </c>
      <c r="AA104" s="3">
        <f t="shared" si="15"/>
        <v>0.71404884837470173</v>
      </c>
      <c r="AB104" s="3">
        <f t="shared" si="26"/>
        <v>0.14185455609090103</v>
      </c>
    </row>
    <row r="105" spans="1:28" x14ac:dyDescent="0.2">
      <c r="A105" s="3">
        <f t="shared" si="16"/>
        <v>1972.75</v>
      </c>
      <c r="B105" s="3">
        <v>5912.22</v>
      </c>
      <c r="C105" s="3">
        <v>5.4</v>
      </c>
      <c r="D105" s="3">
        <v>42.366999999999997</v>
      </c>
      <c r="E105" s="3">
        <v>5.15</v>
      </c>
      <c r="F105" s="3"/>
      <c r="G105">
        <f t="shared" si="17"/>
        <v>1.6744358499800681E-2</v>
      </c>
      <c r="H105" s="3">
        <f t="shared" si="18"/>
        <v>9.0557764632501515E-3</v>
      </c>
      <c r="I105" s="3"/>
      <c r="J105" s="3">
        <f t="shared" si="23"/>
        <v>0.94599999999999995</v>
      </c>
      <c r="K105" s="3">
        <f t="shared" si="24"/>
        <v>-5.5512709930258829E-2</v>
      </c>
      <c r="L105" s="3">
        <f t="shared" si="25"/>
        <v>5.1655869907805694E-3</v>
      </c>
      <c r="M105" s="3"/>
      <c r="N105" s="3">
        <f t="shared" si="19"/>
        <v>1.0296650875921444E-2</v>
      </c>
      <c r="O105" s="3">
        <f t="shared" si="20"/>
        <v>1.6705920308707229E-3</v>
      </c>
      <c r="P105" s="3"/>
      <c r="Q105" s="3">
        <f t="shared" si="27"/>
        <v>1.012633566713752</v>
      </c>
      <c r="R105" s="3">
        <f t="shared" si="28"/>
        <v>1.2554429040154302E-2</v>
      </c>
      <c r="S105" s="3">
        <f t="shared" si="29"/>
        <v>1.0391477819463209E-3</v>
      </c>
      <c r="U105" s="8">
        <v>1.5415087181702756</v>
      </c>
      <c r="V105" s="9">
        <f t="shared" si="21"/>
        <v>8.9608959834588386E-3</v>
      </c>
      <c r="W105" s="9">
        <f t="shared" si="22"/>
        <v>6.138683059355934E-3</v>
      </c>
      <c r="Y105" s="11">
        <v>8.2663078366130005</v>
      </c>
      <c r="Z105" s="11">
        <v>8.4496278720000007</v>
      </c>
      <c r="AA105" s="3">
        <f t="shared" si="15"/>
        <v>0.83250168310069927</v>
      </c>
      <c r="AB105" s="3">
        <f t="shared" si="26"/>
        <v>0.33127564306783341</v>
      </c>
    </row>
    <row r="106" spans="1:28" x14ac:dyDescent="0.2">
      <c r="A106" s="3">
        <f t="shared" si="16"/>
        <v>1973</v>
      </c>
      <c r="B106" s="3">
        <v>6058.5439999999999</v>
      </c>
      <c r="C106" s="3">
        <v>4.9000000000000004</v>
      </c>
      <c r="D106" s="3">
        <v>43.033000000000001</v>
      </c>
      <c r="E106" s="3">
        <v>6.54</v>
      </c>
      <c r="F106" s="3"/>
      <c r="G106">
        <f t="shared" si="17"/>
        <v>2.4749417308557464E-2</v>
      </c>
      <c r="H106" s="3">
        <f t="shared" si="18"/>
        <v>1.7060835272006934E-2</v>
      </c>
      <c r="I106" s="3"/>
      <c r="J106" s="3">
        <f t="shared" si="23"/>
        <v>0.95099999999999996</v>
      </c>
      <c r="K106" s="3">
        <f t="shared" si="24"/>
        <v>-5.024121643674679E-2</v>
      </c>
      <c r="L106" s="3">
        <f t="shared" si="25"/>
        <v>1.0437080484292675E-2</v>
      </c>
      <c r="M106" s="3"/>
      <c r="N106" s="3">
        <f t="shared" si="19"/>
        <v>1.5597505904141159E-2</v>
      </c>
      <c r="O106" s="3">
        <f t="shared" si="20"/>
        <v>6.9714470590904378E-3</v>
      </c>
      <c r="P106" s="3"/>
      <c r="Q106" s="3">
        <f t="shared" si="27"/>
        <v>1.0159636580443876</v>
      </c>
      <c r="R106" s="3">
        <f t="shared" si="28"/>
        <v>1.5837578875190481E-2</v>
      </c>
      <c r="S106" s="3">
        <f t="shared" si="29"/>
        <v>4.3222976169824991E-3</v>
      </c>
      <c r="U106" s="8">
        <v>1.5521962021425402</v>
      </c>
      <c r="V106" s="9">
        <f t="shared" si="21"/>
        <v>1.06874839722646E-2</v>
      </c>
      <c r="W106" s="9">
        <f t="shared" si="22"/>
        <v>7.8652710481616952E-3</v>
      </c>
      <c r="Y106" s="11">
        <v>8.3538488806006903</v>
      </c>
      <c r="Z106" s="11">
        <v>8.3872363550000006</v>
      </c>
      <c r="AA106" s="3">
        <f t="shared" si="15"/>
        <v>0.96716373578884862</v>
      </c>
      <c r="AB106" s="3">
        <f t="shared" si="26"/>
        <v>0.54661732276455277</v>
      </c>
    </row>
    <row r="107" spans="1:28" x14ac:dyDescent="0.2">
      <c r="A107" s="3">
        <f t="shared" si="16"/>
        <v>1973.25</v>
      </c>
      <c r="B107" s="3">
        <v>6124.5060000000003</v>
      </c>
      <c r="C107" s="3">
        <v>4.9000000000000004</v>
      </c>
      <c r="D107" s="3">
        <v>43.933</v>
      </c>
      <c r="E107" s="3">
        <v>7.82</v>
      </c>
      <c r="F107" s="3"/>
      <c r="G107">
        <f t="shared" si="17"/>
        <v>1.088743434066014E-2</v>
      </c>
      <c r="H107" s="3">
        <f t="shared" si="18"/>
        <v>3.1988523041096119E-3</v>
      </c>
      <c r="I107" s="3"/>
      <c r="J107" s="3">
        <f t="shared" si="23"/>
        <v>0.95099999999999996</v>
      </c>
      <c r="K107" s="3">
        <f t="shared" si="24"/>
        <v>-5.024121643674679E-2</v>
      </c>
      <c r="L107" s="3">
        <f t="shared" si="25"/>
        <v>1.0437080484292675E-2</v>
      </c>
      <c r="M107" s="3"/>
      <c r="N107" s="3">
        <f t="shared" si="19"/>
        <v>2.0698482896997248E-2</v>
      </c>
      <c r="O107" s="3">
        <f t="shared" si="20"/>
        <v>1.2072424051946527E-2</v>
      </c>
      <c r="P107" s="3"/>
      <c r="Q107" s="3">
        <f t="shared" si="27"/>
        <v>1.0190015201130009</v>
      </c>
      <c r="R107" s="3">
        <f t="shared" si="28"/>
        <v>1.8823246008857739E-2</v>
      </c>
      <c r="S107" s="3">
        <f t="shared" si="29"/>
        <v>7.3079647506497578E-3</v>
      </c>
      <c r="U107" s="8">
        <v>1.5462720752606673</v>
      </c>
      <c r="V107" s="9">
        <f t="shared" si="21"/>
        <v>-5.9241268818728265E-3</v>
      </c>
      <c r="W107" s="9">
        <f t="shared" si="22"/>
        <v>-8.7463398059757311E-3</v>
      </c>
      <c r="Y107" s="11">
        <v>8.3516872849489303</v>
      </c>
      <c r="Z107" s="11">
        <v>8.3856407920000002</v>
      </c>
      <c r="AA107" s="3">
        <f t="shared" si="15"/>
        <v>0.96661644444179295</v>
      </c>
      <c r="AB107" s="3">
        <f t="shared" si="26"/>
        <v>0.54574213457600362</v>
      </c>
    </row>
    <row r="108" spans="1:28" x14ac:dyDescent="0.2">
      <c r="A108" s="3">
        <f t="shared" si="16"/>
        <v>1973.5</v>
      </c>
      <c r="B108" s="3">
        <v>6092.3010000000004</v>
      </c>
      <c r="C108" s="3">
        <v>4.8</v>
      </c>
      <c r="D108" s="3">
        <v>44.8</v>
      </c>
      <c r="E108" s="3">
        <v>10.56</v>
      </c>
      <c r="F108" s="3"/>
      <c r="G108">
        <f t="shared" si="17"/>
        <v>-5.2583832883827571E-3</v>
      </c>
      <c r="H108" s="3">
        <f t="shared" si="18"/>
        <v>-1.2946965324933286E-2</v>
      </c>
      <c r="I108" s="3"/>
      <c r="J108" s="3">
        <f t="shared" si="23"/>
        <v>0.95199999999999996</v>
      </c>
      <c r="K108" s="3">
        <f t="shared" si="24"/>
        <v>-4.9190244190771781E-2</v>
      </c>
      <c r="L108" s="3">
        <f t="shared" si="25"/>
        <v>1.1488052730267654E-2</v>
      </c>
      <c r="M108" s="3"/>
      <c r="N108" s="3">
        <f t="shared" si="19"/>
        <v>1.9542393302839776E-2</v>
      </c>
      <c r="O108" s="3">
        <f t="shared" si="20"/>
        <v>1.0916334457789055E-2</v>
      </c>
      <c r="P108" s="3"/>
      <c r="Q108" s="3">
        <f t="shared" si="27"/>
        <v>1.0254146255284216</v>
      </c>
      <c r="R108" s="3">
        <f t="shared" si="28"/>
        <v>2.5097043507816986E-2</v>
      </c>
      <c r="S108" s="3">
        <f t="shared" si="29"/>
        <v>1.3581762249609004E-2</v>
      </c>
      <c r="U108" s="8">
        <v>1.5363404780140522</v>
      </c>
      <c r="V108" s="9">
        <f t="shared" si="21"/>
        <v>-9.9315972466151869E-3</v>
      </c>
      <c r="W108" s="9">
        <f t="shared" si="22"/>
        <v>-1.2753810170718092E-2</v>
      </c>
      <c r="Y108" s="11">
        <v>8.3569169118080602</v>
      </c>
      <c r="Z108" s="11">
        <v>8.3710106809999996</v>
      </c>
      <c r="AA108" s="3">
        <f t="shared" si="15"/>
        <v>0.98600508302803835</v>
      </c>
      <c r="AB108" s="3">
        <f t="shared" si="26"/>
        <v>0.57674702360634988</v>
      </c>
    </row>
    <row r="109" spans="1:28" x14ac:dyDescent="0.2">
      <c r="A109" s="3">
        <f t="shared" si="16"/>
        <v>1973.75</v>
      </c>
      <c r="B109" s="3">
        <v>6150.1310000000003</v>
      </c>
      <c r="C109" s="3">
        <v>4.8</v>
      </c>
      <c r="D109" s="3">
        <v>45.933</v>
      </c>
      <c r="E109" s="3">
        <v>10</v>
      </c>
      <c r="F109" s="3"/>
      <c r="G109">
        <f t="shared" si="17"/>
        <v>9.4923084069549295E-3</v>
      </c>
      <c r="H109" s="3">
        <f t="shared" si="18"/>
        <v>1.803726370404401E-3</v>
      </c>
      <c r="I109" s="3"/>
      <c r="J109" s="3">
        <f t="shared" si="23"/>
        <v>0.95199999999999996</v>
      </c>
      <c r="K109" s="3">
        <f t="shared" si="24"/>
        <v>-4.9190244190771781E-2</v>
      </c>
      <c r="L109" s="3">
        <f t="shared" si="25"/>
        <v>1.1488052730267654E-2</v>
      </c>
      <c r="M109" s="3"/>
      <c r="N109" s="3">
        <f t="shared" si="19"/>
        <v>2.4975673570128292E-2</v>
      </c>
      <c r="O109" s="3">
        <f t="shared" si="20"/>
        <v>1.6349614725077573E-2</v>
      </c>
      <c r="P109" s="3"/>
      <c r="Q109" s="3">
        <f t="shared" si="27"/>
        <v>1.0241136890844451</v>
      </c>
      <c r="R109" s="3">
        <f t="shared" si="28"/>
        <v>2.3827544951081199E-2</v>
      </c>
      <c r="S109" s="3">
        <f t="shared" si="29"/>
        <v>1.2312263692873218E-2</v>
      </c>
      <c r="U109" s="8">
        <v>1.5391518332166154</v>
      </c>
      <c r="V109" s="9">
        <f t="shared" si="21"/>
        <v>2.8113552025632593E-3</v>
      </c>
      <c r="W109" s="9">
        <f t="shared" si="22"/>
        <v>-1.0857721539645274E-5</v>
      </c>
      <c r="Y109" s="11">
        <v>8.3408817867803204</v>
      </c>
      <c r="Z109" s="11">
        <v>8.3763206330000006</v>
      </c>
      <c r="AA109" s="3">
        <f t="shared" si="15"/>
        <v>0.96518175693838371</v>
      </c>
      <c r="AB109" s="3">
        <f t="shared" si="26"/>
        <v>0.54344788752825135</v>
      </c>
    </row>
    <row r="110" spans="1:28" x14ac:dyDescent="0.2">
      <c r="A110" s="3">
        <f t="shared" si="16"/>
        <v>1974</v>
      </c>
      <c r="B110" s="3">
        <v>6097.2579999999998</v>
      </c>
      <c r="C110" s="3">
        <v>5.0999999999999996</v>
      </c>
      <c r="D110" s="3">
        <v>47.3</v>
      </c>
      <c r="E110" s="3">
        <v>9.32</v>
      </c>
      <c r="F110" s="3"/>
      <c r="G110">
        <f t="shared" si="17"/>
        <v>-8.5970526481469259E-3</v>
      </c>
      <c r="H110" s="3">
        <f t="shared" si="18"/>
        <v>-1.6285634684697455E-2</v>
      </c>
      <c r="I110" s="3"/>
      <c r="J110" s="3">
        <f t="shared" si="23"/>
        <v>0.94899999999999995</v>
      </c>
      <c r="K110" s="3">
        <f t="shared" si="24"/>
        <v>-5.2346480372209236E-2</v>
      </c>
      <c r="L110" s="3">
        <f t="shared" si="25"/>
        <v>8.3318165488302925E-3</v>
      </c>
      <c r="M110" s="3"/>
      <c r="N110" s="3">
        <f t="shared" si="19"/>
        <v>2.932648250681949E-2</v>
      </c>
      <c r="O110" s="3">
        <f t="shared" si="20"/>
        <v>2.0700423661768767E-2</v>
      </c>
      <c r="P110" s="3"/>
      <c r="Q110" s="3">
        <f t="shared" si="27"/>
        <v>1.0225272856059238</v>
      </c>
      <c r="R110" s="3">
        <f t="shared" si="28"/>
        <v>2.2277293767943927E-2</v>
      </c>
      <c r="S110" s="3">
        <f t="shared" si="29"/>
        <v>1.0762012509735946E-2</v>
      </c>
      <c r="U110" s="8">
        <v>1.531262622917531</v>
      </c>
      <c r="V110" s="9">
        <f t="shared" si="21"/>
        <v>-7.8892102990844037E-3</v>
      </c>
      <c r="W110" s="9">
        <f t="shared" si="22"/>
        <v>-1.0711423223187308E-2</v>
      </c>
      <c r="Y110" s="11">
        <v>8.2964019289666595</v>
      </c>
      <c r="Z110" s="11">
        <v>8.4488429709999995</v>
      </c>
      <c r="AA110" s="3">
        <f t="shared" si="15"/>
        <v>0.85860951433526289</v>
      </c>
      <c r="AB110" s="3">
        <f t="shared" si="26"/>
        <v>0.37302537225330101</v>
      </c>
    </row>
    <row r="111" spans="1:28" x14ac:dyDescent="0.2">
      <c r="A111" s="3">
        <f t="shared" si="16"/>
        <v>1974.25</v>
      </c>
      <c r="B111" s="3">
        <v>6111.7510000000002</v>
      </c>
      <c r="C111" s="3">
        <v>5.2</v>
      </c>
      <c r="D111" s="3">
        <v>48.567</v>
      </c>
      <c r="E111" s="3">
        <v>11.25</v>
      </c>
      <c r="F111" s="3"/>
      <c r="G111">
        <f t="shared" si="17"/>
        <v>2.3769701068907358E-3</v>
      </c>
      <c r="H111" s="3">
        <f t="shared" si="18"/>
        <v>-5.3116119296597927E-3</v>
      </c>
      <c r="I111" s="3"/>
      <c r="J111" s="3">
        <f t="shared" si="23"/>
        <v>0.94799999999999995</v>
      </c>
      <c r="K111" s="3">
        <f t="shared" si="24"/>
        <v>-5.3400776727115296E-2</v>
      </c>
      <c r="L111" s="3">
        <f t="shared" si="25"/>
        <v>7.2775201939242603E-3</v>
      </c>
      <c r="M111" s="3"/>
      <c r="N111" s="3">
        <f t="shared" si="19"/>
        <v>2.6433992429591234E-2</v>
      </c>
      <c r="O111" s="3">
        <f t="shared" si="20"/>
        <v>1.7807933584540511E-2</v>
      </c>
      <c r="P111" s="3"/>
      <c r="Q111" s="3">
        <f t="shared" si="27"/>
        <v>1.0270107864508773</v>
      </c>
      <c r="R111" s="3">
        <f t="shared" si="28"/>
        <v>2.6652433764564627E-2</v>
      </c>
      <c r="S111" s="3">
        <f t="shared" si="29"/>
        <v>1.5137152506356645E-2</v>
      </c>
      <c r="U111" s="8">
        <v>1.5390827228619954</v>
      </c>
      <c r="V111" s="9">
        <f t="shared" si="21"/>
        <v>7.8200999444644204E-3</v>
      </c>
      <c r="W111" s="9">
        <f t="shared" si="22"/>
        <v>4.9978870203615158E-3</v>
      </c>
      <c r="Y111" s="11">
        <v>8.3056041893665693</v>
      </c>
      <c r="Z111" s="11">
        <v>8.4658998969999999</v>
      </c>
      <c r="AA111" s="3">
        <f t="shared" si="15"/>
        <v>0.85189184079636804</v>
      </c>
      <c r="AB111" s="3">
        <f t="shared" si="26"/>
        <v>0.36228296134657101</v>
      </c>
    </row>
    <row r="112" spans="1:28" x14ac:dyDescent="0.2">
      <c r="A112" s="3">
        <f t="shared" si="16"/>
        <v>1974.5</v>
      </c>
      <c r="B112" s="3">
        <v>6053.9780000000001</v>
      </c>
      <c r="C112" s="3">
        <v>5.6</v>
      </c>
      <c r="D112" s="3">
        <v>49.933</v>
      </c>
      <c r="E112" s="3">
        <v>12.09</v>
      </c>
      <c r="F112" s="3"/>
      <c r="G112">
        <f t="shared" si="17"/>
        <v>-9.4527738450077784E-3</v>
      </c>
      <c r="H112" s="3">
        <f t="shared" si="18"/>
        <v>-1.7141355881558306E-2</v>
      </c>
      <c r="I112" s="3"/>
      <c r="J112" s="3">
        <f t="shared" si="23"/>
        <v>0.94399999999999995</v>
      </c>
      <c r="K112" s="3">
        <f t="shared" si="24"/>
        <v>-5.7629112836636416E-2</v>
      </c>
      <c r="L112" s="3">
        <f t="shared" si="25"/>
        <v>3.0491840844030383E-3</v>
      </c>
      <c r="M112" s="3"/>
      <c r="N112" s="3">
        <f t="shared" si="19"/>
        <v>2.7737818897826068E-2</v>
      </c>
      <c r="O112" s="3">
        <f t="shared" si="20"/>
        <v>1.9111760052775345E-2</v>
      </c>
      <c r="P112" s="3"/>
      <c r="Q112" s="3">
        <f t="shared" si="27"/>
        <v>1.028943948459107</v>
      </c>
      <c r="R112" s="3">
        <f t="shared" si="28"/>
        <v>2.8532983511228172E-2</v>
      </c>
      <c r="S112" s="3">
        <f t="shared" si="29"/>
        <v>1.7017702253020191E-2</v>
      </c>
      <c r="U112" s="8">
        <v>1.5229097990067828</v>
      </c>
      <c r="V112" s="9">
        <f t="shared" si="21"/>
        <v>-1.6172923855212629E-2</v>
      </c>
      <c r="W112" s="9">
        <f t="shared" si="22"/>
        <v>-1.8995136779315532E-2</v>
      </c>
      <c r="Y112" s="11">
        <v>8.2178606729100903</v>
      </c>
      <c r="Z112" s="11">
        <v>8.5514013630000001</v>
      </c>
      <c r="AA112" s="3">
        <f t="shared" si="15"/>
        <v>0.71638274836846394</v>
      </c>
      <c r="AB112" s="3">
        <f t="shared" si="26"/>
        <v>0.14558675781267938</v>
      </c>
    </row>
    <row r="113" spans="1:28" x14ac:dyDescent="0.2">
      <c r="A113" s="3">
        <f t="shared" si="16"/>
        <v>1974.75</v>
      </c>
      <c r="B113" s="3">
        <v>6030.4639999999999</v>
      </c>
      <c r="C113" s="3">
        <v>6.6</v>
      </c>
      <c r="D113" s="3">
        <v>51.466999999999999</v>
      </c>
      <c r="E113" s="3">
        <v>9.35</v>
      </c>
      <c r="F113" s="3"/>
      <c r="G113">
        <f t="shared" si="17"/>
        <v>-3.884057722046582E-3</v>
      </c>
      <c r="H113" s="3">
        <f t="shared" si="18"/>
        <v>-1.1572639758597111E-2</v>
      </c>
      <c r="I113" s="3"/>
      <c r="J113" s="3">
        <f t="shared" si="23"/>
        <v>0.93399999999999994</v>
      </c>
      <c r="K113" s="3">
        <f t="shared" si="24"/>
        <v>-6.827884075329449E-2</v>
      </c>
      <c r="L113" s="3">
        <f t="shared" si="25"/>
        <v>-7.6005438322550734E-3</v>
      </c>
      <c r="M113" s="3"/>
      <c r="N113" s="3">
        <f t="shared" si="19"/>
        <v>3.025871876022582E-2</v>
      </c>
      <c r="O113" s="3">
        <f t="shared" si="20"/>
        <v>2.1632659915175101E-2</v>
      </c>
      <c r="P113" s="3"/>
      <c r="Q113" s="3">
        <f t="shared" si="27"/>
        <v>1.0225974298207494</v>
      </c>
      <c r="R113" s="3">
        <f t="shared" si="28"/>
        <v>2.2345890283671354E-2</v>
      </c>
      <c r="S113" s="3">
        <f t="shared" si="29"/>
        <v>1.0830609025463372E-2</v>
      </c>
      <c r="U113" s="8">
        <v>1.5369191899385006</v>
      </c>
      <c r="V113" s="9">
        <f t="shared" si="21"/>
        <v>1.4009390931717824E-2</v>
      </c>
      <c r="W113" s="9">
        <f t="shared" si="22"/>
        <v>1.118717800761492E-2</v>
      </c>
      <c r="Y113" s="11">
        <v>8.0284819350851109</v>
      </c>
      <c r="Z113" s="11">
        <v>8.7159894040000001</v>
      </c>
      <c r="AA113" s="3">
        <f t="shared" si="15"/>
        <v>0.5028278223787066</v>
      </c>
      <c r="AB113" s="3">
        <f t="shared" si="26"/>
        <v>-0.19591461954000622</v>
      </c>
    </row>
    <row r="114" spans="1:28" x14ac:dyDescent="0.2">
      <c r="A114" s="3">
        <f t="shared" si="16"/>
        <v>1975</v>
      </c>
      <c r="B114" s="3">
        <v>5957.0349999999999</v>
      </c>
      <c r="C114" s="3">
        <v>8.3000000000000007</v>
      </c>
      <c r="D114" s="3">
        <v>52.567</v>
      </c>
      <c r="E114" s="3">
        <v>6.3</v>
      </c>
      <c r="F114" s="3"/>
      <c r="G114">
        <f t="shared" si="17"/>
        <v>-1.2176343312886055E-2</v>
      </c>
      <c r="H114" s="3">
        <f t="shared" si="18"/>
        <v>-1.9864925349436582E-2</v>
      </c>
      <c r="I114" s="3"/>
      <c r="J114" s="3">
        <f t="shared" si="23"/>
        <v>0.91700000000000004</v>
      </c>
      <c r="K114" s="3">
        <f t="shared" si="24"/>
        <v>-8.6647806725672169E-2</v>
      </c>
      <c r="L114" s="3">
        <f t="shared" si="25"/>
        <v>-2.5969509804632682E-2</v>
      </c>
      <c r="M114" s="3"/>
      <c r="N114" s="3">
        <f t="shared" si="19"/>
        <v>2.1147720849337689E-2</v>
      </c>
      <c r="O114" s="3">
        <f t="shared" si="20"/>
        <v>1.2521662004286968E-2</v>
      </c>
      <c r="P114" s="3"/>
      <c r="Q114" s="3">
        <f t="shared" si="27"/>
        <v>1.0153910150787038</v>
      </c>
      <c r="R114" s="3">
        <f t="shared" si="28"/>
        <v>1.5273774839952764E-2</v>
      </c>
      <c r="S114" s="3">
        <f t="shared" si="29"/>
        <v>3.7584935817447825E-3</v>
      </c>
      <c r="U114" s="8">
        <v>1.5614225416505483</v>
      </c>
      <c r="V114" s="9">
        <f t="shared" si="21"/>
        <v>2.450335171204765E-2</v>
      </c>
      <c r="W114" s="9">
        <f t="shared" si="22"/>
        <v>2.1681138787944747E-2</v>
      </c>
      <c r="Y114" s="11">
        <v>7.8576284858991103</v>
      </c>
      <c r="Z114" s="11">
        <v>8.9445937270000009</v>
      </c>
      <c r="AA114" s="3">
        <f t="shared" si="15"/>
        <v>0.33723837950727381</v>
      </c>
      <c r="AB114" s="3">
        <f t="shared" si="26"/>
        <v>-0.46071311366779039</v>
      </c>
    </row>
    <row r="115" spans="1:28" x14ac:dyDescent="0.2">
      <c r="A115" s="3">
        <f t="shared" si="16"/>
        <v>1975.25</v>
      </c>
      <c r="B115" s="3">
        <v>5999.61</v>
      </c>
      <c r="C115" s="3">
        <v>8.9</v>
      </c>
      <c r="D115" s="3">
        <v>53.2</v>
      </c>
      <c r="E115" s="3">
        <v>5.42</v>
      </c>
      <c r="F115" s="3"/>
      <c r="G115">
        <f t="shared" si="17"/>
        <v>7.147011894340023E-3</v>
      </c>
      <c r="H115" s="3">
        <f t="shared" si="18"/>
        <v>-5.4157014221050542E-4</v>
      </c>
      <c r="I115" s="3"/>
      <c r="J115" s="3">
        <f t="shared" si="23"/>
        <v>0.91100000000000003</v>
      </c>
      <c r="K115" s="3">
        <f t="shared" si="24"/>
        <v>-9.3212381722178703E-2</v>
      </c>
      <c r="L115" s="3">
        <f t="shared" si="25"/>
        <v>-3.2534084801139257E-2</v>
      </c>
      <c r="M115" s="3"/>
      <c r="N115" s="3">
        <f t="shared" si="19"/>
        <v>1.1969849912730831E-2</v>
      </c>
      <c r="O115" s="3">
        <f t="shared" si="20"/>
        <v>3.3437910676801103E-3</v>
      </c>
      <c r="P115" s="3"/>
      <c r="Q115" s="3">
        <f t="shared" si="27"/>
        <v>1.0132829917883555</v>
      </c>
      <c r="R115" s="3">
        <f t="shared" si="28"/>
        <v>1.3195546359742318E-2</v>
      </c>
      <c r="S115" s="3">
        <f t="shared" si="29"/>
        <v>1.6802651015343367E-3</v>
      </c>
      <c r="U115" s="8">
        <v>1.5719786809492855</v>
      </c>
      <c r="V115" s="9">
        <f t="shared" si="21"/>
        <v>1.0556139298737222E-2</v>
      </c>
      <c r="W115" s="9">
        <f t="shared" si="22"/>
        <v>7.733926374634317E-3</v>
      </c>
      <c r="Y115" s="11">
        <v>7.8551023780483096</v>
      </c>
      <c r="Z115" s="11">
        <v>9.0225237450000009</v>
      </c>
      <c r="AA115" s="3">
        <f t="shared" si="15"/>
        <v>0.31116829647380567</v>
      </c>
      <c r="AB115" s="3">
        <f t="shared" si="26"/>
        <v>-0.50240247869819599</v>
      </c>
    </row>
    <row r="116" spans="1:28" x14ac:dyDescent="0.2">
      <c r="A116" s="3">
        <f t="shared" si="16"/>
        <v>1975.5</v>
      </c>
      <c r="B116" s="3">
        <v>6102.326</v>
      </c>
      <c r="C116" s="3">
        <v>8.5</v>
      </c>
      <c r="D116" s="3">
        <v>54.267000000000003</v>
      </c>
      <c r="E116" s="3">
        <v>6.16</v>
      </c>
      <c r="F116" s="3"/>
      <c r="G116">
        <f t="shared" si="17"/>
        <v>1.7120446162333946E-2</v>
      </c>
      <c r="H116" s="3">
        <f t="shared" si="18"/>
        <v>9.4318641257834165E-3</v>
      </c>
      <c r="I116" s="3"/>
      <c r="J116" s="3">
        <f t="shared" si="23"/>
        <v>0.91500000000000004</v>
      </c>
      <c r="K116" s="3">
        <f t="shared" si="24"/>
        <v>-8.8831213706615703E-2</v>
      </c>
      <c r="L116" s="3">
        <f t="shared" si="25"/>
        <v>-2.8152916785576271E-2</v>
      </c>
      <c r="M116" s="3"/>
      <c r="N116" s="3">
        <f t="shared" si="19"/>
        <v>1.9857911040008922E-2</v>
      </c>
      <c r="O116" s="3">
        <f t="shared" si="20"/>
        <v>1.1231852194958201E-2</v>
      </c>
      <c r="P116" s="3"/>
      <c r="Q116" s="3">
        <f t="shared" si="27"/>
        <v>1.0150565254168364</v>
      </c>
      <c r="R116" s="3">
        <f t="shared" si="28"/>
        <v>1.4944301008965218E-2</v>
      </c>
      <c r="S116" s="3">
        <f t="shared" si="29"/>
        <v>3.4290197507572361E-3</v>
      </c>
      <c r="U116" s="8">
        <v>1.567949540023887</v>
      </c>
      <c r="V116" s="9">
        <f t="shared" si="21"/>
        <v>-4.0291409253985222E-3</v>
      </c>
      <c r="W116" s="9">
        <f t="shared" si="22"/>
        <v>-6.8513538495014268E-3</v>
      </c>
      <c r="Y116" s="11">
        <v>7.9191920014247303</v>
      </c>
      <c r="Z116" s="11">
        <v>8.986279734</v>
      </c>
      <c r="AA116" s="3">
        <f t="shared" si="15"/>
        <v>0.34400890594279598</v>
      </c>
      <c r="AB116" s="3">
        <f t="shared" si="26"/>
        <v>-0.44988618428455301</v>
      </c>
    </row>
    <row r="117" spans="1:28" x14ac:dyDescent="0.2">
      <c r="A117" s="3">
        <f t="shared" si="16"/>
        <v>1975.75</v>
      </c>
      <c r="B117" s="3">
        <v>6184.53</v>
      </c>
      <c r="C117" s="3">
        <v>8.3000000000000007</v>
      </c>
      <c r="D117" s="3">
        <v>55.267000000000003</v>
      </c>
      <c r="E117" s="3">
        <v>5.41</v>
      </c>
      <c r="F117" s="3"/>
      <c r="G117">
        <f t="shared" si="17"/>
        <v>1.3470928953975865E-2</v>
      </c>
      <c r="H117" s="3">
        <f t="shared" si="18"/>
        <v>5.7823469174253369E-3</v>
      </c>
      <c r="I117" s="3"/>
      <c r="J117" s="3">
        <f t="shared" si="23"/>
        <v>0.91700000000000004</v>
      </c>
      <c r="K117" s="3">
        <f t="shared" si="24"/>
        <v>-8.6647806725672169E-2</v>
      </c>
      <c r="L117" s="3">
        <f t="shared" si="25"/>
        <v>-2.5969509804632682E-2</v>
      </c>
      <c r="M117" s="3"/>
      <c r="N117" s="3">
        <f t="shared" si="19"/>
        <v>1.8259677990376717E-2</v>
      </c>
      <c r="O117" s="3">
        <f t="shared" si="20"/>
        <v>9.6336191453259955E-3</v>
      </c>
      <c r="P117" s="3"/>
      <c r="Q117" s="3">
        <f t="shared" si="27"/>
        <v>1.0132589612666736</v>
      </c>
      <c r="R117" s="3">
        <f t="shared" si="28"/>
        <v>1.3171830569751618E-2</v>
      </c>
      <c r="S117" s="3">
        <f t="shared" si="29"/>
        <v>1.6565493115436366E-3</v>
      </c>
      <c r="U117" s="8">
        <v>1.5570636341488777</v>
      </c>
      <c r="V117" s="9">
        <f t="shared" si="21"/>
        <v>-1.0885905875009261E-2</v>
      </c>
      <c r="W117" s="9">
        <f t="shared" si="22"/>
        <v>-1.3708118799112165E-2</v>
      </c>
      <c r="Y117" s="11">
        <v>7.9583809822915299</v>
      </c>
      <c r="Z117" s="11">
        <v>8.9633736220000007</v>
      </c>
      <c r="AA117" s="3">
        <f t="shared" si="15"/>
        <v>0.36604732900915526</v>
      </c>
      <c r="AB117" s="3">
        <f t="shared" si="26"/>
        <v>-0.41464395422611894</v>
      </c>
    </row>
    <row r="118" spans="1:28" x14ac:dyDescent="0.2">
      <c r="A118" s="3">
        <f t="shared" si="16"/>
        <v>1976</v>
      </c>
      <c r="B118" s="3">
        <v>6323.6490000000003</v>
      </c>
      <c r="C118" s="3">
        <v>7.7</v>
      </c>
      <c r="D118" s="3">
        <v>55.9</v>
      </c>
      <c r="E118" s="3">
        <v>4.83</v>
      </c>
      <c r="F118" s="3"/>
      <c r="G118">
        <f t="shared" si="17"/>
        <v>2.2494676232470472E-2</v>
      </c>
      <c r="H118" s="3">
        <f t="shared" si="18"/>
        <v>1.4806094195919942E-2</v>
      </c>
      <c r="I118" s="3"/>
      <c r="J118" s="3">
        <f t="shared" si="23"/>
        <v>0.92300000000000004</v>
      </c>
      <c r="K118" s="3">
        <f t="shared" si="24"/>
        <v>-8.0126044479284855E-2</v>
      </c>
      <c r="L118" s="3">
        <f t="shared" si="25"/>
        <v>-1.9447747558245441E-2</v>
      </c>
      <c r="M118" s="3"/>
      <c r="N118" s="3">
        <f t="shared" si="19"/>
        <v>1.1388394783069036E-2</v>
      </c>
      <c r="O118" s="3">
        <f t="shared" si="20"/>
        <v>2.7623359380183152E-3</v>
      </c>
      <c r="P118" s="3"/>
      <c r="Q118" s="3">
        <f t="shared" si="27"/>
        <v>1.0118622561919084</v>
      </c>
      <c r="R118" s="3">
        <f t="shared" si="28"/>
        <v>1.1792451119097529E-2</v>
      </c>
      <c r="S118" s="3">
        <f t="shared" si="29"/>
        <v>2.7716986088954787E-4</v>
      </c>
      <c r="U118" s="8">
        <v>1.5581065206782172</v>
      </c>
      <c r="V118" s="9">
        <f t="shared" si="21"/>
        <v>1.0428865293394818E-3</v>
      </c>
      <c r="W118" s="9">
        <f t="shared" si="22"/>
        <v>-1.7793263947634228E-3</v>
      </c>
      <c r="Y118" s="11">
        <v>8.0330415697041495</v>
      </c>
      <c r="Z118" s="11">
        <v>8.9042680080000007</v>
      </c>
      <c r="AA118" s="3">
        <f t="shared" si="15"/>
        <v>0.41843804597793849</v>
      </c>
      <c r="AB118" s="3">
        <f t="shared" si="26"/>
        <v>-0.33086456153633237</v>
      </c>
    </row>
    <row r="119" spans="1:28" x14ac:dyDescent="0.2">
      <c r="A119" s="3">
        <f t="shared" si="16"/>
        <v>1976.25</v>
      </c>
      <c r="B119" s="3">
        <v>6370.0249999999996</v>
      </c>
      <c r="C119" s="3">
        <v>7.6</v>
      </c>
      <c r="D119" s="3">
        <v>56.4</v>
      </c>
      <c r="E119" s="3">
        <v>5.2</v>
      </c>
      <c r="F119" s="3"/>
      <c r="G119">
        <f t="shared" si="17"/>
        <v>7.3337403767981578E-3</v>
      </c>
      <c r="H119" s="3">
        <f t="shared" si="18"/>
        <v>-3.5484165975237063E-4</v>
      </c>
      <c r="I119" s="3"/>
      <c r="J119" s="3">
        <f t="shared" si="23"/>
        <v>0.92400000000000004</v>
      </c>
      <c r="K119" s="3">
        <f t="shared" si="24"/>
        <v>-7.9043207340452851E-2</v>
      </c>
      <c r="L119" s="3">
        <f t="shared" si="25"/>
        <v>-1.8364910419413353E-2</v>
      </c>
      <c r="M119" s="3"/>
      <c r="N119" s="3">
        <f t="shared" si="19"/>
        <v>8.9047783429596853E-3</v>
      </c>
      <c r="O119" s="3">
        <f t="shared" si="20"/>
        <v>2.7871949790896425E-4</v>
      </c>
      <c r="P119" s="3"/>
      <c r="Q119" s="3">
        <f t="shared" si="27"/>
        <v>1.0127539248981694</v>
      </c>
      <c r="R119" s="3">
        <f t="shared" si="28"/>
        <v>1.26732785788796E-2</v>
      </c>
      <c r="S119" s="3">
        <f t="shared" si="29"/>
        <v>1.1579973206716186E-3</v>
      </c>
      <c r="U119" s="8">
        <v>1.5664267694849072</v>
      </c>
      <c r="V119" s="9">
        <f t="shared" si="21"/>
        <v>8.3202488066900226E-3</v>
      </c>
      <c r="W119" s="9">
        <f t="shared" si="22"/>
        <v>5.498035882587118E-3</v>
      </c>
      <c r="Y119" s="11">
        <v>8.0674342978400198</v>
      </c>
      <c r="Z119" s="11">
        <v>8.8866856389999995</v>
      </c>
      <c r="AA119" s="3">
        <f t="shared" ref="AA119:AA182" si="30">EXP(Y119-Z119)</f>
        <v>0.44076151101715966</v>
      </c>
      <c r="AB119" s="3">
        <f t="shared" si="26"/>
        <v>-0.2951665132574357</v>
      </c>
    </row>
    <row r="120" spans="1:28" x14ac:dyDescent="0.2">
      <c r="A120" s="3">
        <f t="shared" si="16"/>
        <v>1976.5</v>
      </c>
      <c r="B120" s="3">
        <v>6404.8950000000004</v>
      </c>
      <c r="C120" s="3">
        <v>7.7</v>
      </c>
      <c r="D120" s="3">
        <v>57.3</v>
      </c>
      <c r="E120" s="3">
        <v>5.28</v>
      </c>
      <c r="F120" s="3"/>
      <c r="G120">
        <f t="shared" si="17"/>
        <v>5.4740758474261563E-3</v>
      </c>
      <c r="H120" s="3">
        <f t="shared" si="18"/>
        <v>-2.2145061891243722E-3</v>
      </c>
      <c r="I120" s="3"/>
      <c r="J120" s="3">
        <f t="shared" si="23"/>
        <v>0.92300000000000004</v>
      </c>
      <c r="K120" s="3">
        <f t="shared" si="24"/>
        <v>-8.0126044479284855E-2</v>
      </c>
      <c r="L120" s="3">
        <f t="shared" si="25"/>
        <v>-1.9447747558245441E-2</v>
      </c>
      <c r="M120" s="3"/>
      <c r="N120" s="3">
        <f t="shared" si="19"/>
        <v>1.5831465216680662E-2</v>
      </c>
      <c r="O120" s="3">
        <f t="shared" si="20"/>
        <v>7.2054063716299414E-3</v>
      </c>
      <c r="P120" s="3"/>
      <c r="Q120" s="3">
        <f t="shared" si="27"/>
        <v>1.012946408785012</v>
      </c>
      <c r="R120" s="3">
        <f t="shared" si="28"/>
        <v>1.2863320397228808E-2</v>
      </c>
      <c r="S120" s="3">
        <f t="shared" si="29"/>
        <v>1.3480391390208266E-3</v>
      </c>
      <c r="U120" s="8">
        <v>1.565650771664796</v>
      </c>
      <c r="V120" s="9">
        <f t="shared" si="21"/>
        <v>-7.7599782011117391E-4</v>
      </c>
      <c r="W120" s="9">
        <f t="shared" si="22"/>
        <v>-3.5982107442140785E-3</v>
      </c>
      <c r="Y120" s="11">
        <v>8.0683037577430294</v>
      </c>
      <c r="Z120" s="11">
        <v>8.9176680909999995</v>
      </c>
      <c r="AA120" s="3">
        <f t="shared" si="30"/>
        <v>0.42768671177798878</v>
      </c>
      <c r="AB120" s="3">
        <f t="shared" si="26"/>
        <v>-0.31607477340686846</v>
      </c>
    </row>
    <row r="121" spans="1:28" x14ac:dyDescent="0.2">
      <c r="A121" s="3">
        <f t="shared" si="16"/>
        <v>1976.75</v>
      </c>
      <c r="B121" s="3">
        <v>6451.1769999999997</v>
      </c>
      <c r="C121" s="3">
        <v>7.8</v>
      </c>
      <c r="D121" s="3">
        <v>58.133000000000003</v>
      </c>
      <c r="E121" s="3">
        <v>4.87</v>
      </c>
      <c r="F121" s="3"/>
      <c r="G121">
        <f t="shared" si="17"/>
        <v>7.226035711748474E-3</v>
      </c>
      <c r="H121" s="3">
        <f t="shared" si="18"/>
        <v>-4.6254632480205449E-4</v>
      </c>
      <c r="I121" s="3"/>
      <c r="J121" s="3">
        <f t="shared" si="23"/>
        <v>0.92200000000000004</v>
      </c>
      <c r="K121" s="3">
        <f t="shared" si="24"/>
        <v>-8.1210055425543173E-2</v>
      </c>
      <c r="L121" s="3">
        <f t="shared" si="25"/>
        <v>-2.0531758504503738E-2</v>
      </c>
      <c r="M121" s="3"/>
      <c r="N121" s="3">
        <f t="shared" si="19"/>
        <v>1.4432865124682483E-2</v>
      </c>
      <c r="O121" s="3">
        <f t="shared" si="20"/>
        <v>5.8068062796317616E-3</v>
      </c>
      <c r="P121" s="3"/>
      <c r="Q121" s="3">
        <f t="shared" si="27"/>
        <v>1.0119587664945167</v>
      </c>
      <c r="R121" s="3">
        <f t="shared" si="28"/>
        <v>1.1887825464555524E-2</v>
      </c>
      <c r="S121" s="3">
        <f t="shared" si="29"/>
        <v>3.7254420634754218E-4</v>
      </c>
      <c r="U121" s="8">
        <v>1.5755469896133367</v>
      </c>
      <c r="V121" s="9">
        <f t="shared" si="21"/>
        <v>9.8962179485406754E-3</v>
      </c>
      <c r="W121" s="9">
        <f t="shared" si="22"/>
        <v>7.0740050244377708E-3</v>
      </c>
      <c r="Y121" s="11">
        <v>8.1063092239738701</v>
      </c>
      <c r="Z121" s="11">
        <v>8.9268716329999993</v>
      </c>
      <c r="AA121" s="3">
        <f t="shared" si="30"/>
        <v>0.44018402141018348</v>
      </c>
      <c r="AB121" s="3">
        <f t="shared" si="26"/>
        <v>-0.29608999228876787</v>
      </c>
    </row>
    <row r="122" spans="1:28" x14ac:dyDescent="0.2">
      <c r="A122" s="3">
        <f t="shared" si="16"/>
        <v>1977</v>
      </c>
      <c r="B122" s="3">
        <v>6527.7030000000004</v>
      </c>
      <c r="C122" s="3">
        <v>7.5</v>
      </c>
      <c r="D122" s="3">
        <v>59.2</v>
      </c>
      <c r="E122" s="3">
        <v>4.66</v>
      </c>
      <c r="F122" s="3"/>
      <c r="G122">
        <f t="shared" si="17"/>
        <v>1.1862331478426457E-2</v>
      </c>
      <c r="H122" s="3">
        <f t="shared" si="18"/>
        <v>4.1737494418759282E-3</v>
      </c>
      <c r="I122" s="3"/>
      <c r="J122" s="3">
        <f t="shared" si="23"/>
        <v>0.92500000000000004</v>
      </c>
      <c r="K122" s="3">
        <f t="shared" si="24"/>
        <v>-7.7961541469711806E-2</v>
      </c>
      <c r="L122" s="3">
        <f t="shared" si="25"/>
        <v>-1.728324454867235E-2</v>
      </c>
      <c r="M122" s="3"/>
      <c r="N122" s="3">
        <f t="shared" si="19"/>
        <v>1.8188053044583704E-2</v>
      </c>
      <c r="O122" s="3">
        <f t="shared" si="20"/>
        <v>9.5619941995329829E-3</v>
      </c>
      <c r="P122" s="3"/>
      <c r="Q122" s="3">
        <f t="shared" si="27"/>
        <v>1.0114517790130828</v>
      </c>
      <c r="R122" s="3">
        <f t="shared" si="28"/>
        <v>1.1386703738992558E-2</v>
      </c>
      <c r="S122" s="3">
        <f t="shared" si="29"/>
        <v>-1.2857751921542364E-4</v>
      </c>
      <c r="U122" s="8">
        <v>1.5822974543704369</v>
      </c>
      <c r="V122" s="9">
        <f t="shared" si="21"/>
        <v>6.7504647571001719E-3</v>
      </c>
      <c r="W122" s="9">
        <f t="shared" si="22"/>
        <v>3.9282518329972673E-3</v>
      </c>
      <c r="Y122" s="11">
        <v>8.1821589600896303</v>
      </c>
      <c r="Z122" s="11">
        <v>8.9015481510000001</v>
      </c>
      <c r="AA122" s="3">
        <f t="shared" si="30"/>
        <v>0.48704965948145063</v>
      </c>
      <c r="AB122" s="3">
        <f t="shared" si="26"/>
        <v>-0.22114590060990011</v>
      </c>
    </row>
    <row r="123" spans="1:28" x14ac:dyDescent="0.2">
      <c r="A123" s="3">
        <f t="shared" si="16"/>
        <v>1977.25</v>
      </c>
      <c r="B123" s="3">
        <v>6654.4660000000003</v>
      </c>
      <c r="C123" s="3">
        <v>7.1</v>
      </c>
      <c r="D123" s="3">
        <v>60.232999999999997</v>
      </c>
      <c r="E123" s="3">
        <v>5.16</v>
      </c>
      <c r="F123" s="3"/>
      <c r="G123">
        <f t="shared" si="17"/>
        <v>1.9419235219494502E-2</v>
      </c>
      <c r="H123" s="3">
        <f t="shared" si="18"/>
        <v>1.1730653182943973E-2</v>
      </c>
      <c r="I123" s="3"/>
      <c r="J123" s="3">
        <f t="shared" si="23"/>
        <v>0.92900000000000005</v>
      </c>
      <c r="K123" s="3">
        <f t="shared" si="24"/>
        <v>-7.3646540168298483E-2</v>
      </c>
      <c r="L123" s="3">
        <f t="shared" si="25"/>
        <v>-1.296824324725903E-2</v>
      </c>
      <c r="M123" s="3"/>
      <c r="N123" s="3">
        <f t="shared" si="19"/>
        <v>1.7298832990489291E-2</v>
      </c>
      <c r="O123" s="3">
        <f t="shared" si="20"/>
        <v>8.6727741454385703E-3</v>
      </c>
      <c r="P123" s="3"/>
      <c r="Q123" s="3">
        <f t="shared" si="27"/>
        <v>1.0126576417840047</v>
      </c>
      <c r="R123" s="3">
        <f t="shared" si="28"/>
        <v>1.2578203468397336E-2</v>
      </c>
      <c r="S123" s="3">
        <f t="shared" si="29"/>
        <v>1.0629222101893546E-3</v>
      </c>
      <c r="U123" s="8">
        <v>1.5757287515152052</v>
      </c>
      <c r="V123" s="9">
        <f t="shared" si="21"/>
        <v>-6.5687028552317006E-3</v>
      </c>
      <c r="W123" s="9">
        <f t="shared" si="22"/>
        <v>-9.3909157793346052E-3</v>
      </c>
      <c r="Y123" s="11">
        <v>8.2495353351284901</v>
      </c>
      <c r="Z123" s="11">
        <v>8.8586055859999995</v>
      </c>
      <c r="AA123" s="3">
        <f t="shared" si="30"/>
        <v>0.54385628398961672</v>
      </c>
      <c r="AB123" s="3">
        <f t="shared" si="26"/>
        <v>-0.130304912407989</v>
      </c>
    </row>
    <row r="124" spans="1:28" x14ac:dyDescent="0.2">
      <c r="A124" s="3">
        <f t="shared" si="16"/>
        <v>1977.5</v>
      </c>
      <c r="B124" s="3">
        <v>6774.4570000000003</v>
      </c>
      <c r="C124" s="3">
        <v>6.9</v>
      </c>
      <c r="D124" s="3">
        <v>61.067</v>
      </c>
      <c r="E124" s="3">
        <v>5.82</v>
      </c>
      <c r="F124" s="3"/>
      <c r="G124">
        <f t="shared" si="17"/>
        <v>1.8031649722156515E-2</v>
      </c>
      <c r="H124" s="3">
        <f t="shared" si="18"/>
        <v>1.0343067685605986E-2</v>
      </c>
      <c r="I124" s="3"/>
      <c r="J124" s="3">
        <f t="shared" si="23"/>
        <v>0.93100000000000005</v>
      </c>
      <c r="K124" s="3">
        <f t="shared" si="24"/>
        <v>-7.1496001705069923E-2</v>
      </c>
      <c r="L124" s="3">
        <f t="shared" si="25"/>
        <v>-1.0817704784030425E-2</v>
      </c>
      <c r="M124" s="3"/>
      <c r="N124" s="3">
        <f t="shared" si="19"/>
        <v>1.3751247191857208E-2</v>
      </c>
      <c r="O124" s="3">
        <f t="shared" si="20"/>
        <v>5.1251883468064873E-3</v>
      </c>
      <c r="P124" s="3"/>
      <c r="Q124" s="3">
        <f t="shared" si="27"/>
        <v>1.0142428138284496</v>
      </c>
      <c r="R124" s="3">
        <f t="shared" si="28"/>
        <v>1.4142337871973647E-2</v>
      </c>
      <c r="S124" s="3">
        <f t="shared" si="29"/>
        <v>2.6270566137656659E-3</v>
      </c>
      <c r="U124" s="8">
        <v>1.5934525459221029</v>
      </c>
      <c r="V124" s="9">
        <f t="shared" si="21"/>
        <v>1.7723794406897753E-2</v>
      </c>
      <c r="W124" s="9">
        <f t="shared" si="22"/>
        <v>1.4901581482794848E-2</v>
      </c>
      <c r="Y124" s="11">
        <v>8.3046760881285397</v>
      </c>
      <c r="Z124" s="11">
        <v>8.8298117489999992</v>
      </c>
      <c r="AA124" s="3">
        <f t="shared" si="30"/>
        <v>0.59147511889377702</v>
      </c>
      <c r="AB124" s="3">
        <f t="shared" si="26"/>
        <v>-5.4156363586966502E-2</v>
      </c>
    </row>
    <row r="125" spans="1:28" x14ac:dyDescent="0.2">
      <c r="A125" s="3">
        <f t="shared" si="16"/>
        <v>1977.75</v>
      </c>
      <c r="B125" s="3">
        <v>6774.5919999999996</v>
      </c>
      <c r="C125" s="3">
        <v>6.7</v>
      </c>
      <c r="D125" s="3">
        <v>61.966999999999999</v>
      </c>
      <c r="E125" s="3">
        <v>6.51</v>
      </c>
      <c r="F125" s="3"/>
      <c r="G125">
        <f t="shared" si="17"/>
        <v>1.992779642697692E-5</v>
      </c>
      <c r="H125" s="3">
        <f t="shared" si="18"/>
        <v>-7.6686542401235517E-3</v>
      </c>
      <c r="I125" s="3"/>
      <c r="J125" s="3">
        <f t="shared" si="23"/>
        <v>0.93300000000000005</v>
      </c>
      <c r="K125" s="3">
        <f t="shared" si="24"/>
        <v>-6.9350078134793172E-2</v>
      </c>
      <c r="L125" s="3">
        <f t="shared" si="25"/>
        <v>-8.6717812137537282E-3</v>
      </c>
      <c r="M125" s="3"/>
      <c r="N125" s="3">
        <f t="shared" si="19"/>
        <v>1.4630363208662589E-2</v>
      </c>
      <c r="O125" s="3">
        <f t="shared" si="20"/>
        <v>6.0043043636118683E-3</v>
      </c>
      <c r="P125" s="3"/>
      <c r="Q125" s="3">
        <f t="shared" si="27"/>
        <v>1.0158921306165096</v>
      </c>
      <c r="R125" s="3">
        <f t="shared" si="28"/>
        <v>1.5767172866745702E-2</v>
      </c>
      <c r="S125" s="3">
        <f t="shared" si="29"/>
        <v>4.2518916085377209E-3</v>
      </c>
      <c r="U125" s="8">
        <v>1.5807435596903363</v>
      </c>
      <c r="V125" s="9">
        <f t="shared" si="21"/>
        <v>-1.2708986231766639E-2</v>
      </c>
      <c r="W125" s="9">
        <f t="shared" si="22"/>
        <v>-1.5531199155869544E-2</v>
      </c>
      <c r="Y125" s="11">
        <v>8.3895671275832999</v>
      </c>
      <c r="Z125" s="11">
        <v>8.8030736419999993</v>
      </c>
      <c r="AA125" s="3">
        <f t="shared" si="30"/>
        <v>0.66132722620527817</v>
      </c>
      <c r="AB125" s="3">
        <f t="shared" si="26"/>
        <v>5.7546004070005138E-2</v>
      </c>
    </row>
    <row r="126" spans="1:28" x14ac:dyDescent="0.2">
      <c r="A126" s="3">
        <f t="shared" si="16"/>
        <v>1978</v>
      </c>
      <c r="B126" s="3">
        <v>6796.26</v>
      </c>
      <c r="C126" s="3">
        <v>6.3</v>
      </c>
      <c r="D126" s="3">
        <v>63.033000000000001</v>
      </c>
      <c r="E126" s="3">
        <v>6.76</v>
      </c>
      <c r="F126" s="3"/>
      <c r="G126">
        <f t="shared" si="17"/>
        <v>3.1984213957092287E-3</v>
      </c>
      <c r="H126" s="3">
        <f t="shared" si="18"/>
        <v>-4.4901606408413001E-3</v>
      </c>
      <c r="I126" s="3"/>
      <c r="J126" s="3">
        <f t="shared" si="23"/>
        <v>0.93700000000000006</v>
      </c>
      <c r="K126" s="3">
        <f t="shared" si="24"/>
        <v>-6.5071996743714805E-2</v>
      </c>
      <c r="L126" s="3">
        <f t="shared" si="25"/>
        <v>-4.3936998226753706E-3</v>
      </c>
      <c r="M126" s="3"/>
      <c r="N126" s="3">
        <f t="shared" si="19"/>
        <v>1.7056413494052718E-2</v>
      </c>
      <c r="O126" s="3">
        <f t="shared" si="20"/>
        <v>8.4303546490019973E-3</v>
      </c>
      <c r="P126" s="3"/>
      <c r="Q126" s="3">
        <f t="shared" si="27"/>
        <v>1.0164877314789191</v>
      </c>
      <c r="R126" s="3">
        <f t="shared" si="28"/>
        <v>1.6353284637058013E-2</v>
      </c>
      <c r="S126" s="3">
        <f t="shared" si="29"/>
        <v>4.8380033788500316E-3</v>
      </c>
      <c r="U126" s="8">
        <v>1.5898640938779713</v>
      </c>
      <c r="V126" s="9">
        <f t="shared" si="21"/>
        <v>9.1205341876350321E-3</v>
      </c>
      <c r="W126" s="9">
        <f t="shared" si="22"/>
        <v>6.2983212635321275E-3</v>
      </c>
      <c r="Y126" s="11">
        <v>8.4425325339036892</v>
      </c>
      <c r="Z126" s="11">
        <v>8.7611323409999997</v>
      </c>
      <c r="AA126" s="3">
        <f t="shared" si="30"/>
        <v>0.72716649795694566</v>
      </c>
      <c r="AB126" s="3">
        <f t="shared" si="26"/>
        <v>0.16283133936669883</v>
      </c>
    </row>
    <row r="127" spans="1:28" x14ac:dyDescent="0.2">
      <c r="A127" s="3">
        <f t="shared" si="16"/>
        <v>1978.25</v>
      </c>
      <c r="B127" s="3">
        <v>7058.92</v>
      </c>
      <c r="C127" s="3">
        <v>6</v>
      </c>
      <c r="D127" s="3">
        <v>64.466999999999999</v>
      </c>
      <c r="E127" s="3">
        <v>7.28</v>
      </c>
      <c r="F127" s="3"/>
      <c r="G127">
        <f t="shared" si="17"/>
        <v>3.8647726837996173E-2</v>
      </c>
      <c r="H127" s="3">
        <f t="shared" si="18"/>
        <v>3.0959144801445643E-2</v>
      </c>
      <c r="I127" s="3"/>
      <c r="J127" s="3">
        <f t="shared" si="23"/>
        <v>0.94</v>
      </c>
      <c r="K127" s="3">
        <f t="shared" si="24"/>
        <v>-6.1875403718087529E-2</v>
      </c>
      <c r="L127" s="3">
        <f t="shared" si="25"/>
        <v>-1.197106797048065E-3</v>
      </c>
      <c r="M127" s="3"/>
      <c r="N127" s="3">
        <f t="shared" si="19"/>
        <v>2.2495066193511676E-2</v>
      </c>
      <c r="O127" s="3">
        <f t="shared" si="20"/>
        <v>1.3869007348460955E-2</v>
      </c>
      <c r="P127" s="3"/>
      <c r="Q127" s="3">
        <f t="shared" si="27"/>
        <v>1.0177232384582382</v>
      </c>
      <c r="R127" s="3">
        <f t="shared" si="28"/>
        <v>1.7568013246332854E-2</v>
      </c>
      <c r="S127" s="3">
        <f t="shared" si="29"/>
        <v>6.0527319881248723E-3</v>
      </c>
      <c r="U127" s="8">
        <v>1.5893430043013379</v>
      </c>
      <c r="V127" s="9">
        <f t="shared" si="21"/>
        <v>-5.210895766334378E-4</v>
      </c>
      <c r="W127" s="9">
        <f t="shared" si="22"/>
        <v>-3.3433025007363424E-3</v>
      </c>
      <c r="Y127" s="11">
        <v>8.5186125458559907</v>
      </c>
      <c r="Z127" s="11">
        <v>8.7179547920000005</v>
      </c>
      <c r="AA127" s="3">
        <f t="shared" si="30"/>
        <v>0.81926945353456604</v>
      </c>
      <c r="AB127" s="3">
        <f t="shared" si="26"/>
        <v>0.31011563188411501</v>
      </c>
    </row>
    <row r="128" spans="1:28" x14ac:dyDescent="0.2">
      <c r="A128" s="3">
        <f t="shared" si="16"/>
        <v>1978.5</v>
      </c>
      <c r="B128" s="3">
        <v>7129.915</v>
      </c>
      <c r="C128" s="3">
        <v>6</v>
      </c>
      <c r="D128" s="3">
        <v>65.966999999999999</v>
      </c>
      <c r="E128" s="3">
        <v>8.1</v>
      </c>
      <c r="F128" s="3"/>
      <c r="G128">
        <f t="shared" si="17"/>
        <v>1.0057487547670167E-2</v>
      </c>
      <c r="H128" s="3">
        <f t="shared" si="18"/>
        <v>2.3689055111196381E-3</v>
      </c>
      <c r="I128" s="3"/>
      <c r="J128" s="3">
        <f t="shared" si="23"/>
        <v>0.94</v>
      </c>
      <c r="K128" s="3">
        <f t="shared" si="24"/>
        <v>-6.1875403718087529E-2</v>
      </c>
      <c r="L128" s="3">
        <f t="shared" si="25"/>
        <v>-1.197106797048065E-3</v>
      </c>
      <c r="M128" s="3"/>
      <c r="N128" s="3">
        <f t="shared" si="19"/>
        <v>2.3001152016209749E-2</v>
      </c>
      <c r="O128" s="3">
        <f t="shared" si="20"/>
        <v>1.4375093171159028E-2</v>
      </c>
      <c r="P128" s="3"/>
      <c r="Q128" s="3">
        <f t="shared" si="27"/>
        <v>1.0196624433829082</v>
      </c>
      <c r="R128" s="3">
        <f t="shared" si="28"/>
        <v>1.9471634664267847E-2</v>
      </c>
      <c r="S128" s="3">
        <f t="shared" si="29"/>
        <v>7.9563534060598656E-3</v>
      </c>
      <c r="U128" s="8">
        <v>1.5898402661336573</v>
      </c>
      <c r="V128" s="9">
        <f t="shared" si="21"/>
        <v>4.9726183231935117E-4</v>
      </c>
      <c r="W128" s="9">
        <f t="shared" si="22"/>
        <v>-2.3249510917835534E-3</v>
      </c>
      <c r="Y128" s="11">
        <v>8.5322242241125803</v>
      </c>
      <c r="Z128" s="11">
        <v>8.7276701929999998</v>
      </c>
      <c r="AA128" s="3">
        <f t="shared" si="30"/>
        <v>0.82246778121294428</v>
      </c>
      <c r="AB128" s="3">
        <f t="shared" si="26"/>
        <v>0.31523016296940481</v>
      </c>
    </row>
    <row r="129" spans="1:28" x14ac:dyDescent="0.2">
      <c r="A129" s="3">
        <f t="shared" si="16"/>
        <v>1978.75</v>
      </c>
      <c r="B129" s="3">
        <v>7225.75</v>
      </c>
      <c r="C129" s="3">
        <v>5.9</v>
      </c>
      <c r="D129" s="3">
        <v>67.5</v>
      </c>
      <c r="E129" s="3">
        <v>9.58</v>
      </c>
      <c r="F129" s="3"/>
      <c r="G129">
        <f t="shared" si="17"/>
        <v>1.3441254208500387E-2</v>
      </c>
      <c r="H129" s="3">
        <f t="shared" si="18"/>
        <v>5.7526721719498583E-3</v>
      </c>
      <c r="I129" s="3"/>
      <c r="J129" s="3">
        <f t="shared" si="23"/>
        <v>0.94099999999999995</v>
      </c>
      <c r="K129" s="3">
        <f t="shared" si="24"/>
        <v>-6.0812139396757475E-2</v>
      </c>
      <c r="L129" s="3">
        <f t="shared" si="25"/>
        <v>-1.3384247571803943E-4</v>
      </c>
      <c r="M129" s="3"/>
      <c r="N129" s="3">
        <f t="shared" si="19"/>
        <v>2.2972980893740988E-2</v>
      </c>
      <c r="O129" s="3">
        <f t="shared" si="20"/>
        <v>1.4346922048690267E-2</v>
      </c>
      <c r="P129" s="3"/>
      <c r="Q129" s="3">
        <f t="shared" si="27"/>
        <v>1.0231347231993149</v>
      </c>
      <c r="R129" s="3">
        <f t="shared" si="28"/>
        <v>2.2871172530544669E-2</v>
      </c>
      <c r="S129" s="3">
        <f t="shared" si="29"/>
        <v>1.1355891272336688E-2</v>
      </c>
      <c r="U129" s="8">
        <v>1.5878785794205337</v>
      </c>
      <c r="V129" s="9">
        <f t="shared" si="21"/>
        <v>-1.9616867131235782E-3</v>
      </c>
      <c r="W129" s="9">
        <f t="shared" si="22"/>
        <v>-4.7838996372264828E-3</v>
      </c>
      <c r="Y129" s="11">
        <v>8.5765597315757898</v>
      </c>
      <c r="Z129" s="11">
        <v>8.7134176530000005</v>
      </c>
      <c r="AA129" s="3">
        <f t="shared" si="30"/>
        <v>0.87209412322132152</v>
      </c>
      <c r="AB129" s="3">
        <f t="shared" si="26"/>
        <v>0.39458896993810533</v>
      </c>
    </row>
    <row r="130" spans="1:28" x14ac:dyDescent="0.2">
      <c r="A130" s="3">
        <f t="shared" si="16"/>
        <v>1979</v>
      </c>
      <c r="B130" s="3">
        <v>7238.7269999999999</v>
      </c>
      <c r="C130" s="3">
        <v>5.9</v>
      </c>
      <c r="D130" s="3">
        <v>69.2</v>
      </c>
      <c r="E130" s="3">
        <v>10.07</v>
      </c>
      <c r="F130" s="3"/>
      <c r="G130">
        <f t="shared" si="17"/>
        <v>1.7959381379095405E-3</v>
      </c>
      <c r="H130" s="3">
        <f t="shared" si="18"/>
        <v>-5.8926438986409875E-3</v>
      </c>
      <c r="I130" s="3"/>
      <c r="J130" s="3">
        <f t="shared" si="23"/>
        <v>0.94099999999999995</v>
      </c>
      <c r="K130" s="3">
        <f t="shared" si="24"/>
        <v>-6.0812139396757475E-2</v>
      </c>
      <c r="L130" s="3">
        <f t="shared" si="25"/>
        <v>-1.3384247571803943E-4</v>
      </c>
      <c r="M130" s="3"/>
      <c r="N130" s="3">
        <f t="shared" si="19"/>
        <v>2.4873264745139755E-2</v>
      </c>
      <c r="O130" s="3">
        <f t="shared" si="20"/>
        <v>1.6247205900089032E-2</v>
      </c>
      <c r="P130" s="3"/>
      <c r="Q130" s="3">
        <f t="shared" si="27"/>
        <v>1.0242765773963314</v>
      </c>
      <c r="R130" s="3">
        <f t="shared" si="28"/>
        <v>2.3986585261802314E-2</v>
      </c>
      <c r="S130" s="3">
        <f t="shared" si="29"/>
        <v>1.2471304003594332E-2</v>
      </c>
      <c r="U130" s="8">
        <v>1.5851597694390096</v>
      </c>
      <c r="V130" s="9">
        <f t="shared" si="21"/>
        <v>-2.7188099815240729E-3</v>
      </c>
      <c r="W130" s="9">
        <f t="shared" si="22"/>
        <v>-5.5410229056269775E-3</v>
      </c>
      <c r="Y130" s="11">
        <v>8.5583995865411104</v>
      </c>
      <c r="Z130" s="11">
        <v>8.7210044050000004</v>
      </c>
      <c r="AA130" s="3">
        <f t="shared" si="30"/>
        <v>0.84992699751815071</v>
      </c>
      <c r="AB130" s="3">
        <f t="shared" si="26"/>
        <v>0.35914092806083187</v>
      </c>
    </row>
    <row r="131" spans="1:28" x14ac:dyDescent="0.2">
      <c r="A131" s="3">
        <f t="shared" si="16"/>
        <v>1979.25</v>
      </c>
      <c r="B131" s="3">
        <v>7246.4539999999997</v>
      </c>
      <c r="C131" s="3">
        <v>5.7</v>
      </c>
      <c r="D131" s="3">
        <v>71.400000000000006</v>
      </c>
      <c r="E131" s="3">
        <v>10.18</v>
      </c>
      <c r="F131" s="3"/>
      <c r="G131">
        <f t="shared" si="17"/>
        <v>1.0674528822540016E-3</v>
      </c>
      <c r="H131" s="3">
        <f t="shared" si="18"/>
        <v>-6.6211291542965268E-3</v>
      </c>
      <c r="I131" s="3"/>
      <c r="J131" s="3">
        <f t="shared" si="23"/>
        <v>0.94299999999999995</v>
      </c>
      <c r="K131" s="3">
        <f t="shared" si="24"/>
        <v>-5.8688996348679613E-2</v>
      </c>
      <c r="L131" s="3">
        <f t="shared" si="25"/>
        <v>1.9893005723598737E-3</v>
      </c>
      <c r="M131" s="3"/>
      <c r="N131" s="3">
        <f t="shared" si="19"/>
        <v>3.129700672191478E-2</v>
      </c>
      <c r="O131" s="3">
        <f t="shared" si="20"/>
        <v>2.2670947876864057E-2</v>
      </c>
      <c r="P131" s="3"/>
      <c r="Q131" s="3">
        <f t="shared" si="27"/>
        <v>1.0245323878432591</v>
      </c>
      <c r="R131" s="3">
        <f t="shared" si="28"/>
        <v>2.4236301514119759E-2</v>
      </c>
      <c r="S131" s="3">
        <f t="shared" si="29"/>
        <v>1.2721020255911777E-2</v>
      </c>
      <c r="U131" s="8">
        <v>1.5979032759140908</v>
      </c>
      <c r="V131" s="9">
        <f t="shared" si="21"/>
        <v>1.2743506475081157E-2</v>
      </c>
      <c r="W131" s="9">
        <f t="shared" si="22"/>
        <v>9.921293550978252E-3</v>
      </c>
      <c r="Y131" s="11">
        <v>8.5798455485518303</v>
      </c>
      <c r="Z131" s="11">
        <v>8.6921543939999992</v>
      </c>
      <c r="AA131" s="3">
        <f t="shared" si="30"/>
        <v>0.89376817863601155</v>
      </c>
      <c r="AB131" s="3">
        <f t="shared" si="26"/>
        <v>0.42924852996759433</v>
      </c>
    </row>
    <row r="132" spans="1:28" x14ac:dyDescent="0.2">
      <c r="A132" s="3">
        <f t="shared" ref="A132:A195" si="31">A131+0.25</f>
        <v>1979.5</v>
      </c>
      <c r="B132" s="3">
        <v>7300.2809999999999</v>
      </c>
      <c r="C132" s="3">
        <v>5.9</v>
      </c>
      <c r="D132" s="3">
        <v>73.7</v>
      </c>
      <c r="E132" s="3">
        <v>10.95</v>
      </c>
      <c r="F132" s="3"/>
      <c r="G132">
        <f t="shared" ref="G132:G195" si="32">(B132-B131)/B131</f>
        <v>7.4280468764447039E-3</v>
      </c>
      <c r="H132" s="3">
        <f t="shared" ref="H132:H195" si="33">G132-$G$295</f>
        <v>-2.6053516010582454E-4</v>
      </c>
      <c r="I132" s="3"/>
      <c r="J132" s="3">
        <f t="shared" si="23"/>
        <v>0.94099999999999995</v>
      </c>
      <c r="K132" s="3">
        <f t="shared" si="24"/>
        <v>-6.0812139396757475E-2</v>
      </c>
      <c r="L132" s="3">
        <f t="shared" si="25"/>
        <v>-1.3384247571803943E-4</v>
      </c>
      <c r="M132" s="3"/>
      <c r="N132" s="3">
        <f t="shared" ref="N132:N195" si="34">LN(D132/D131)</f>
        <v>3.1704929849752109E-2</v>
      </c>
      <c r="O132" s="3">
        <f t="shared" ref="O132:O195" si="35">N132-$N$295</f>
        <v>2.3078871004701386E-2</v>
      </c>
      <c r="P132" s="3"/>
      <c r="Q132" s="3">
        <f t="shared" si="27"/>
        <v>1.0263177183789263</v>
      </c>
      <c r="R132" s="3">
        <f t="shared" si="28"/>
        <v>2.597736584762779E-2</v>
      </c>
      <c r="S132" s="3">
        <f t="shared" si="29"/>
        <v>1.4462084589419808E-2</v>
      </c>
      <c r="U132" s="8">
        <v>1.5842850694792354</v>
      </c>
      <c r="V132" s="9">
        <f t="shared" ref="V132:V195" si="36">U132-U131</f>
        <v>-1.361820643485534E-2</v>
      </c>
      <c r="W132" s="9">
        <f t="shared" ref="W132:W195" si="37">V132-$V$295</f>
        <v>-1.6440419358958243E-2</v>
      </c>
      <c r="Y132" s="11">
        <v>8.5773894343699801</v>
      </c>
      <c r="Z132" s="11">
        <v>8.7272379939999993</v>
      </c>
      <c r="AA132" s="3">
        <f t="shared" si="30"/>
        <v>0.86083833222976958</v>
      </c>
      <c r="AB132" s="3">
        <f t="shared" si="26"/>
        <v>0.37658953438777154</v>
      </c>
    </row>
    <row r="133" spans="1:28" x14ac:dyDescent="0.2">
      <c r="A133" s="3">
        <f t="shared" si="31"/>
        <v>1979.75</v>
      </c>
      <c r="B133" s="3">
        <v>7318.5349999999999</v>
      </c>
      <c r="C133" s="3">
        <v>6</v>
      </c>
      <c r="D133" s="3">
        <v>76.033000000000001</v>
      </c>
      <c r="E133" s="3">
        <v>13.58</v>
      </c>
      <c r="F133" s="3"/>
      <c r="G133">
        <f t="shared" si="32"/>
        <v>2.5004516949415929E-3</v>
      </c>
      <c r="H133" s="3">
        <f t="shared" si="33"/>
        <v>-5.1881303416089356E-3</v>
      </c>
      <c r="I133" s="3"/>
      <c r="J133" s="3">
        <f t="shared" si="23"/>
        <v>0.94</v>
      </c>
      <c r="K133" s="3">
        <f t="shared" si="24"/>
        <v>-6.1875403718087529E-2</v>
      </c>
      <c r="L133" s="3">
        <f t="shared" si="25"/>
        <v>-1.197106797048065E-3</v>
      </c>
      <c r="M133" s="3"/>
      <c r="N133" s="3">
        <f t="shared" si="34"/>
        <v>3.1164657375245004E-2</v>
      </c>
      <c r="O133" s="3">
        <f t="shared" si="35"/>
        <v>2.2538598530194284E-2</v>
      </c>
      <c r="P133" s="3"/>
      <c r="Q133" s="3">
        <f t="shared" si="27"/>
        <v>1.0323464438355452</v>
      </c>
      <c r="R133" s="3">
        <f t="shared" si="28"/>
        <v>3.1834312115298677E-2</v>
      </c>
      <c r="S133" s="3">
        <f t="shared" si="29"/>
        <v>2.0319030857090695E-2</v>
      </c>
      <c r="U133" s="8">
        <v>1.5826301605792474</v>
      </c>
      <c r="V133" s="9">
        <f t="shared" si="36"/>
        <v>-1.6549088999879835E-3</v>
      </c>
      <c r="W133" s="9">
        <f t="shared" si="37"/>
        <v>-4.4771218240908881E-3</v>
      </c>
      <c r="Y133" s="11">
        <v>8.5693042418101797</v>
      </c>
      <c r="Z133" s="11">
        <v>8.7461332439999993</v>
      </c>
      <c r="AA133" s="3">
        <f t="shared" si="30"/>
        <v>0.83792305528070454</v>
      </c>
      <c r="AB133" s="3">
        <f t="shared" si="26"/>
        <v>0.33994510390107185</v>
      </c>
    </row>
    <row r="134" spans="1:28" x14ac:dyDescent="0.2">
      <c r="A134" s="3">
        <f t="shared" si="31"/>
        <v>1980</v>
      </c>
      <c r="B134" s="3">
        <v>7341.5569999999998</v>
      </c>
      <c r="C134" s="3">
        <v>6.3</v>
      </c>
      <c r="D134" s="3">
        <v>79.033000000000001</v>
      </c>
      <c r="E134" s="3">
        <v>15.05</v>
      </c>
      <c r="F134" s="3"/>
      <c r="G134">
        <f t="shared" si="32"/>
        <v>3.1457115392629722E-3</v>
      </c>
      <c r="H134" s="3">
        <f t="shared" si="33"/>
        <v>-4.5428704972875558E-3</v>
      </c>
      <c r="I134" s="3"/>
      <c r="J134" s="3">
        <f t="shared" si="23"/>
        <v>0.93700000000000006</v>
      </c>
      <c r="K134" s="3">
        <f t="shared" si="24"/>
        <v>-6.5071996743714805E-2</v>
      </c>
      <c r="L134" s="3">
        <f t="shared" si="25"/>
        <v>-4.3936998226753706E-3</v>
      </c>
      <c r="M134" s="3"/>
      <c r="N134" s="3">
        <f t="shared" si="34"/>
        <v>3.8698030194127778E-2</v>
      </c>
      <c r="O134" s="3">
        <f t="shared" si="35"/>
        <v>3.0071971349077055E-2</v>
      </c>
      <c r="P134" s="3"/>
      <c r="Q134" s="3">
        <f t="shared" si="27"/>
        <v>1.0356706186544655</v>
      </c>
      <c r="R134" s="3">
        <f t="shared" si="28"/>
        <v>3.5049157623320816E-2</v>
      </c>
      <c r="S134" s="3">
        <f t="shared" si="29"/>
        <v>2.3533876365112835E-2</v>
      </c>
      <c r="U134" s="8">
        <v>1.6035683393576374</v>
      </c>
      <c r="V134" s="9">
        <f t="shared" si="36"/>
        <v>2.0938178778389993E-2</v>
      </c>
      <c r="W134" s="9">
        <f t="shared" si="37"/>
        <v>1.811596585428709E-2</v>
      </c>
      <c r="Y134" s="11">
        <v>8.4981672015631098</v>
      </c>
      <c r="Z134" s="11">
        <v>8.8105590800000009</v>
      </c>
      <c r="AA134" s="3">
        <f t="shared" si="30"/>
        <v>0.73169473664858553</v>
      </c>
      <c r="AB134" s="3">
        <f t="shared" si="26"/>
        <v>0.1700725666201077</v>
      </c>
    </row>
    <row r="135" spans="1:28" x14ac:dyDescent="0.2">
      <c r="A135" s="3">
        <f t="shared" si="31"/>
        <v>1980.25</v>
      </c>
      <c r="B135" s="3">
        <v>7190.2889999999998</v>
      </c>
      <c r="C135" s="3">
        <v>7.3</v>
      </c>
      <c r="D135" s="3">
        <v>81.7</v>
      </c>
      <c r="E135" s="3">
        <v>12.69</v>
      </c>
      <c r="F135" s="3"/>
      <c r="G135">
        <f t="shared" si="32"/>
        <v>-2.0604348641575627E-2</v>
      </c>
      <c r="H135" s="3">
        <f t="shared" si="33"/>
        <v>-2.8292930678126157E-2</v>
      </c>
      <c r="I135" s="3"/>
      <c r="J135" s="3">
        <f t="shared" ref="J135:J198" si="38">1-C135/100</f>
        <v>0.92700000000000005</v>
      </c>
      <c r="K135" s="3">
        <f t="shared" ref="K135:K198" si="39">LN(J135)</f>
        <v>-7.5801713416281849E-2</v>
      </c>
      <c r="L135" s="3">
        <f t="shared" ref="L135:L198" si="40">LN(J135/$J$295)</f>
        <v>-1.5123416495242336E-2</v>
      </c>
      <c r="M135" s="3"/>
      <c r="N135" s="3">
        <f t="shared" si="34"/>
        <v>3.3188515101293482E-2</v>
      </c>
      <c r="O135" s="3">
        <f t="shared" si="35"/>
        <v>2.456245625624276E-2</v>
      </c>
      <c r="P135" s="3"/>
      <c r="Q135" s="3">
        <f t="shared" si="27"/>
        <v>1.0303181365564473</v>
      </c>
      <c r="R135" s="3">
        <f t="shared" si="28"/>
        <v>2.9867624994041726E-2</v>
      </c>
      <c r="S135" s="3">
        <f t="shared" si="29"/>
        <v>1.8352343735833745E-2</v>
      </c>
      <c r="U135" s="8">
        <v>1.5972196647612282</v>
      </c>
      <c r="V135" s="9">
        <f t="shared" si="36"/>
        <v>-6.3486745964091984E-3</v>
      </c>
      <c r="W135" s="9">
        <f t="shared" si="37"/>
        <v>-9.170887520512103E-3</v>
      </c>
      <c r="Y135" s="11">
        <v>8.3055442750158299</v>
      </c>
      <c r="Z135" s="11">
        <v>8.9635869550000002</v>
      </c>
      <c r="AA135" s="3">
        <f t="shared" si="30"/>
        <v>0.51786396865517459</v>
      </c>
      <c r="AB135" s="3">
        <f t="shared" si="26"/>
        <v>-0.17186991703692953</v>
      </c>
    </row>
    <row r="136" spans="1:28" x14ac:dyDescent="0.2">
      <c r="A136" s="3">
        <f t="shared" si="31"/>
        <v>1980.5</v>
      </c>
      <c r="B136" s="3">
        <v>7181.7430000000004</v>
      </c>
      <c r="C136" s="3">
        <v>7.7</v>
      </c>
      <c r="D136" s="3">
        <v>83.233000000000004</v>
      </c>
      <c r="E136" s="3">
        <v>9.84</v>
      </c>
      <c r="F136" s="3"/>
      <c r="G136">
        <f t="shared" si="32"/>
        <v>-1.1885474978821252E-3</v>
      </c>
      <c r="H136" s="3">
        <f t="shared" si="33"/>
        <v>-8.8771295344326536E-3</v>
      </c>
      <c r="I136" s="3"/>
      <c r="J136" s="3">
        <f t="shared" si="38"/>
        <v>0.92300000000000004</v>
      </c>
      <c r="K136" s="3">
        <f t="shared" si="39"/>
        <v>-8.0126044479284855E-2</v>
      </c>
      <c r="L136" s="3">
        <f t="shared" si="40"/>
        <v>-1.9447747558245441E-2</v>
      </c>
      <c r="M136" s="3"/>
      <c r="N136" s="3">
        <f t="shared" si="34"/>
        <v>1.858990193787444E-2</v>
      </c>
      <c r="O136" s="3">
        <f t="shared" si="35"/>
        <v>9.9638430928237192E-3</v>
      </c>
      <c r="P136" s="3"/>
      <c r="Q136" s="3">
        <f t="shared" si="27"/>
        <v>1.023741080804083</v>
      </c>
      <c r="R136" s="3">
        <f t="shared" si="28"/>
        <v>2.3463643867905989E-2</v>
      </c>
      <c r="S136" s="3">
        <f t="shared" si="29"/>
        <v>1.1948362609698008E-2</v>
      </c>
      <c r="U136" s="8">
        <v>1.59222042083375</v>
      </c>
      <c r="V136" s="9">
        <f t="shared" si="36"/>
        <v>-4.9992439274781919E-3</v>
      </c>
      <c r="W136" s="9">
        <f t="shared" si="37"/>
        <v>-7.8214568515810965E-3</v>
      </c>
      <c r="Y136" s="11">
        <v>8.3072709557931592</v>
      </c>
      <c r="Z136" s="11">
        <v>9.0145282249999994</v>
      </c>
      <c r="AA136" s="3">
        <f t="shared" si="30"/>
        <v>0.49299449604689899</v>
      </c>
      <c r="AB136" s="3">
        <f t="shared" si="26"/>
        <v>-0.21163935391785799</v>
      </c>
    </row>
    <row r="137" spans="1:28" x14ac:dyDescent="0.2">
      <c r="A137" s="3">
        <f t="shared" si="31"/>
        <v>1980.75</v>
      </c>
      <c r="B137" s="3">
        <v>7315.6769999999997</v>
      </c>
      <c r="C137" s="3">
        <v>7.4</v>
      </c>
      <c r="D137" s="3">
        <v>85.566999999999993</v>
      </c>
      <c r="E137" s="3">
        <v>15.85</v>
      </c>
      <c r="F137" s="3"/>
      <c r="G137">
        <f t="shared" si="32"/>
        <v>1.8649233201466452E-2</v>
      </c>
      <c r="H137" s="3">
        <f t="shared" si="33"/>
        <v>1.0960651164915923E-2</v>
      </c>
      <c r="I137" s="3"/>
      <c r="J137" s="3">
        <f t="shared" si="38"/>
        <v>0.92599999999999993</v>
      </c>
      <c r="K137" s="3">
        <f t="shared" si="39"/>
        <v>-7.6881044335957743E-2</v>
      </c>
      <c r="L137" s="3">
        <f t="shared" si="40"/>
        <v>-1.6202747414918301E-2</v>
      </c>
      <c r="M137" s="3"/>
      <c r="N137" s="3">
        <f t="shared" si="34"/>
        <v>2.7655790995539793E-2</v>
      </c>
      <c r="O137" s="3">
        <f t="shared" si="35"/>
        <v>1.9029732150489073E-2</v>
      </c>
      <c r="P137" s="3"/>
      <c r="Q137" s="3">
        <f t="shared" si="27"/>
        <v>1.0374663265125732</v>
      </c>
      <c r="R137" s="3">
        <f t="shared" si="28"/>
        <v>3.6781516222573404E-2</v>
      </c>
      <c r="S137" s="3">
        <f t="shared" si="29"/>
        <v>2.5266234964365423E-2</v>
      </c>
      <c r="U137" s="8">
        <v>1.5825108728489403</v>
      </c>
      <c r="V137" s="9">
        <f t="shared" si="36"/>
        <v>-9.7095479848097188E-3</v>
      </c>
      <c r="W137" s="9">
        <f t="shared" si="37"/>
        <v>-1.2531760908912623E-2</v>
      </c>
      <c r="Y137" s="11">
        <v>8.3564317360282701</v>
      </c>
      <c r="Z137" s="11">
        <v>8.9800463169999993</v>
      </c>
      <c r="AA137" s="3">
        <f t="shared" si="30"/>
        <v>0.53600350381108075</v>
      </c>
      <c r="AB137" s="3">
        <f t="shared" si="26"/>
        <v>-0.14286250261382918</v>
      </c>
    </row>
    <row r="138" spans="1:28" x14ac:dyDescent="0.2">
      <c r="A138" s="3">
        <f t="shared" si="31"/>
        <v>1981</v>
      </c>
      <c r="B138" s="3">
        <v>7459.0219999999999</v>
      </c>
      <c r="C138" s="3">
        <v>7.4</v>
      </c>
      <c r="D138" s="3">
        <v>87.933000000000007</v>
      </c>
      <c r="E138" s="3">
        <v>16.57</v>
      </c>
      <c r="F138" s="3"/>
      <c r="G138">
        <f t="shared" si="32"/>
        <v>1.9594222106853576E-2</v>
      </c>
      <c r="H138" s="3">
        <f t="shared" si="33"/>
        <v>1.1905640070303047E-2</v>
      </c>
      <c r="I138" s="3"/>
      <c r="J138" s="3">
        <f t="shared" si="38"/>
        <v>0.92599999999999993</v>
      </c>
      <c r="K138" s="3">
        <f t="shared" si="39"/>
        <v>-7.6881044335957743E-2</v>
      </c>
      <c r="L138" s="3">
        <f t="shared" si="40"/>
        <v>-1.6202747414918301E-2</v>
      </c>
      <c r="M138" s="3"/>
      <c r="N138" s="3">
        <f t="shared" si="34"/>
        <v>2.7275466057979675E-2</v>
      </c>
      <c r="O138" s="3">
        <f t="shared" si="35"/>
        <v>1.8649407212928952E-2</v>
      </c>
      <c r="P138" s="3"/>
      <c r="Q138" s="3">
        <f t="shared" si="27"/>
        <v>1.039074529227382</v>
      </c>
      <c r="R138" s="3">
        <f t="shared" si="28"/>
        <v>3.8330441235912303E-2</v>
      </c>
      <c r="S138" s="3">
        <f t="shared" si="29"/>
        <v>2.6815159977704322E-2</v>
      </c>
      <c r="U138" s="8">
        <v>1.5944662757201156</v>
      </c>
      <c r="V138" s="9">
        <f t="shared" si="36"/>
        <v>1.1955402871175247E-2</v>
      </c>
      <c r="W138" s="9">
        <f t="shared" si="37"/>
        <v>9.1331899470723423E-3</v>
      </c>
      <c r="Y138" s="11">
        <v>8.3325391523392192</v>
      </c>
      <c r="Z138" s="11">
        <v>8.9915207919999993</v>
      </c>
      <c r="AA138" s="3">
        <f t="shared" si="30"/>
        <v>0.51737794348536481</v>
      </c>
      <c r="AB138" s="3">
        <f t="shared" si="26"/>
        <v>-0.172647132847564</v>
      </c>
    </row>
    <row r="139" spans="1:28" x14ac:dyDescent="0.2">
      <c r="A139" s="3">
        <f t="shared" si="31"/>
        <v>1981.25</v>
      </c>
      <c r="B139" s="3">
        <v>7403.7449999999999</v>
      </c>
      <c r="C139" s="3">
        <v>7.4</v>
      </c>
      <c r="D139" s="3">
        <v>89.766999999999996</v>
      </c>
      <c r="E139" s="3">
        <v>17.78</v>
      </c>
      <c r="F139" s="3"/>
      <c r="G139">
        <f t="shared" si="32"/>
        <v>-7.4107570670793096E-3</v>
      </c>
      <c r="H139" s="3">
        <f t="shared" si="33"/>
        <v>-1.5099339103629837E-2</v>
      </c>
      <c r="I139" s="3"/>
      <c r="J139" s="3">
        <f t="shared" si="38"/>
        <v>0.92599999999999993</v>
      </c>
      <c r="K139" s="3">
        <f t="shared" si="39"/>
        <v>-7.6881044335957743E-2</v>
      </c>
      <c r="L139" s="3">
        <f t="shared" si="40"/>
        <v>-1.6202747414918301E-2</v>
      </c>
      <c r="M139" s="3"/>
      <c r="N139" s="3">
        <f t="shared" si="34"/>
        <v>2.0642263616055836E-2</v>
      </c>
      <c r="O139" s="3">
        <f t="shared" si="35"/>
        <v>1.2016204771005115E-2</v>
      </c>
      <c r="P139" s="3"/>
      <c r="Q139" s="3">
        <f t="shared" si="27"/>
        <v>1.0417605025197976</v>
      </c>
      <c r="R139" s="3">
        <f t="shared" si="28"/>
        <v>4.0912072882083345E-2</v>
      </c>
      <c r="S139" s="3">
        <f t="shared" si="29"/>
        <v>2.9396791623875363E-2</v>
      </c>
      <c r="U139" s="8">
        <v>1.5844108285824809</v>
      </c>
      <c r="V139" s="9">
        <f t="shared" si="36"/>
        <v>-1.0055447137634621E-2</v>
      </c>
      <c r="W139" s="9">
        <f t="shared" si="37"/>
        <v>-1.2877660061737526E-2</v>
      </c>
      <c r="Y139" s="11">
        <v>8.3297449012741094</v>
      </c>
      <c r="Z139" s="11">
        <v>8.9930546299999996</v>
      </c>
      <c r="AA139" s="3">
        <f t="shared" si="30"/>
        <v>0.51514352453574108</v>
      </c>
      <c r="AB139" s="3">
        <f t="shared" si="26"/>
        <v>-0.17622025177864425</v>
      </c>
    </row>
    <row r="140" spans="1:28" x14ac:dyDescent="0.2">
      <c r="A140" s="3">
        <f t="shared" si="31"/>
        <v>1981.5</v>
      </c>
      <c r="B140" s="3">
        <v>7492.4049999999997</v>
      </c>
      <c r="C140" s="3">
        <v>7.4</v>
      </c>
      <c r="D140" s="3">
        <v>92.266999999999996</v>
      </c>
      <c r="E140" s="3">
        <v>17.579999999999998</v>
      </c>
      <c r="F140" s="3"/>
      <c r="G140">
        <f t="shared" si="32"/>
        <v>1.1975020749634118E-2</v>
      </c>
      <c r="H140" s="3">
        <f t="shared" si="33"/>
        <v>4.2864387130835896E-3</v>
      </c>
      <c r="I140" s="3"/>
      <c r="J140" s="3">
        <f t="shared" si="38"/>
        <v>0.92599999999999993</v>
      </c>
      <c r="K140" s="3">
        <f t="shared" si="39"/>
        <v>-7.6881044335957743E-2</v>
      </c>
      <c r="L140" s="3">
        <f t="shared" si="40"/>
        <v>-1.6202747414918301E-2</v>
      </c>
      <c r="M140" s="3"/>
      <c r="N140" s="3">
        <f t="shared" si="34"/>
        <v>2.7469123312235017E-2</v>
      </c>
      <c r="O140" s="3">
        <f t="shared" si="35"/>
        <v>1.8843064467184298E-2</v>
      </c>
      <c r="P140" s="3"/>
      <c r="Q140" s="3">
        <f t="shared" si="27"/>
        <v>1.0413179721525454</v>
      </c>
      <c r="R140" s="3">
        <f t="shared" si="28"/>
        <v>4.0487191746504371E-2</v>
      </c>
      <c r="S140" s="3">
        <f t="shared" si="29"/>
        <v>2.8971910488296389E-2</v>
      </c>
      <c r="U140" s="8">
        <v>1.6058758183176323</v>
      </c>
      <c r="V140" s="9">
        <f t="shared" si="36"/>
        <v>2.1464989735151319E-2</v>
      </c>
      <c r="W140" s="9">
        <f t="shared" si="37"/>
        <v>1.8642776811048416E-2</v>
      </c>
      <c r="Y140" s="11">
        <v>8.2989356494273405</v>
      </c>
      <c r="Z140" s="11">
        <v>8.9925574269999995</v>
      </c>
      <c r="AA140" s="3">
        <f t="shared" si="30"/>
        <v>0.49976275779531709</v>
      </c>
      <c r="AB140" s="3">
        <f t="shared" si="26"/>
        <v>-0.20081604605616465</v>
      </c>
    </row>
    <row r="141" spans="1:28" x14ac:dyDescent="0.2">
      <c r="A141" s="3">
        <f t="shared" si="31"/>
        <v>1981.75</v>
      </c>
      <c r="B141" s="3">
        <v>7410.768</v>
      </c>
      <c r="C141" s="3">
        <v>8.1999999999999993</v>
      </c>
      <c r="D141" s="3">
        <v>93.766999999999996</v>
      </c>
      <c r="E141" s="3">
        <v>13.59</v>
      </c>
      <c r="F141" s="3"/>
      <c r="G141">
        <f t="shared" si="32"/>
        <v>-1.0895967316235537E-2</v>
      </c>
      <c r="H141" s="3">
        <f t="shared" si="33"/>
        <v>-1.8584549352786067E-2</v>
      </c>
      <c r="I141" s="3"/>
      <c r="J141" s="3">
        <f t="shared" si="38"/>
        <v>0.91800000000000004</v>
      </c>
      <c r="K141" s="3">
        <f t="shared" si="39"/>
        <v>-8.5557888361646545E-2</v>
      </c>
      <c r="L141" s="3">
        <f t="shared" si="40"/>
        <v>-2.4879591440607099E-2</v>
      </c>
      <c r="M141" s="3"/>
      <c r="N141" s="3">
        <f t="shared" si="34"/>
        <v>1.6126433959309992E-2</v>
      </c>
      <c r="O141" s="3">
        <f t="shared" si="35"/>
        <v>7.5003751142592705E-3</v>
      </c>
      <c r="P141" s="3"/>
      <c r="Q141" s="3">
        <f t="shared" si="27"/>
        <v>1.0323691659776753</v>
      </c>
      <c r="R141" s="3">
        <f t="shared" si="28"/>
        <v>3.1856322063809728E-2</v>
      </c>
      <c r="S141" s="3">
        <f t="shared" si="29"/>
        <v>2.0341040805601746E-2</v>
      </c>
      <c r="U141" s="8">
        <v>1.6012690527233508</v>
      </c>
      <c r="V141" s="9">
        <f t="shared" si="36"/>
        <v>-4.6067655942814145E-3</v>
      </c>
      <c r="W141" s="9">
        <f t="shared" si="37"/>
        <v>-7.4289785183843191E-3</v>
      </c>
      <c r="Y141" s="11">
        <v>8.1837383774728991</v>
      </c>
      <c r="Z141" s="11">
        <v>9.1028293980000008</v>
      </c>
      <c r="AA141" s="3">
        <f t="shared" si="30"/>
        <v>0.39888145139923425</v>
      </c>
      <c r="AB141" s="3">
        <f t="shared" si="26"/>
        <v>-0.36213803347336404</v>
      </c>
    </row>
    <row r="142" spans="1:28" x14ac:dyDescent="0.2">
      <c r="A142" s="3">
        <f t="shared" si="31"/>
        <v>1982</v>
      </c>
      <c r="B142" s="3">
        <v>7295.6310000000003</v>
      </c>
      <c r="C142" s="3">
        <v>8.8000000000000007</v>
      </c>
      <c r="D142" s="3">
        <v>94.6</v>
      </c>
      <c r="E142" s="3">
        <v>14.23</v>
      </c>
      <c r="F142" s="3"/>
      <c r="G142">
        <f t="shared" si="32"/>
        <v>-1.5536446424985874E-2</v>
      </c>
      <c r="H142" s="3">
        <f t="shared" si="33"/>
        <v>-2.3225028461536401E-2</v>
      </c>
      <c r="I142" s="3"/>
      <c r="J142" s="3">
        <f t="shared" si="38"/>
        <v>0.91200000000000003</v>
      </c>
      <c r="K142" s="3">
        <f t="shared" si="39"/>
        <v>-9.2115288907805626E-2</v>
      </c>
      <c r="L142" s="3">
        <f t="shared" si="40"/>
        <v>-3.1436991986766222E-2</v>
      </c>
      <c r="M142" s="3"/>
      <c r="N142" s="3">
        <f t="shared" si="34"/>
        <v>8.844494312880577E-3</v>
      </c>
      <c r="O142" s="3">
        <f t="shared" si="35"/>
        <v>2.1843546782985591E-4</v>
      </c>
      <c r="P142" s="3"/>
      <c r="Q142" s="3">
        <f t="shared" si="27"/>
        <v>1.0338202726649044</v>
      </c>
      <c r="R142" s="3">
        <f t="shared" si="28"/>
        <v>3.3260943439441096E-2</v>
      </c>
      <c r="S142" s="3">
        <f t="shared" si="29"/>
        <v>2.1745662181233114E-2</v>
      </c>
      <c r="U142" s="8">
        <v>1.6062655360687228</v>
      </c>
      <c r="V142" s="9">
        <f t="shared" si="36"/>
        <v>4.9964833453719493E-3</v>
      </c>
      <c r="W142" s="9">
        <f t="shared" si="37"/>
        <v>2.1742704212690447E-3</v>
      </c>
      <c r="Y142" s="11">
        <v>8.1105807565804096</v>
      </c>
      <c r="Z142" s="11">
        <v>9.1763353670000001</v>
      </c>
      <c r="AA142" s="3">
        <f t="shared" si="30"/>
        <v>0.34446781766178391</v>
      </c>
      <c r="AB142" s="3">
        <f t="shared" si="26"/>
        <v>-0.44915232631620444</v>
      </c>
    </row>
    <row r="143" spans="1:28" x14ac:dyDescent="0.2">
      <c r="A143" s="3">
        <f t="shared" si="31"/>
        <v>1982.25</v>
      </c>
      <c r="B143" s="3">
        <v>7328.9120000000003</v>
      </c>
      <c r="C143" s="3">
        <v>9.4</v>
      </c>
      <c r="D143" s="3">
        <v>95.966999999999999</v>
      </c>
      <c r="E143" s="3">
        <v>14.51</v>
      </c>
      <c r="F143" s="3"/>
      <c r="G143">
        <f t="shared" si="32"/>
        <v>4.5617712847593238E-3</v>
      </c>
      <c r="H143" s="3">
        <f t="shared" si="33"/>
        <v>-3.1268107517912046E-3</v>
      </c>
      <c r="I143" s="3"/>
      <c r="J143" s="3">
        <f t="shared" si="38"/>
        <v>0.90600000000000003</v>
      </c>
      <c r="K143" s="3">
        <f t="shared" si="39"/>
        <v>-9.8715972939157695E-2</v>
      </c>
      <c r="L143" s="3">
        <f t="shared" si="40"/>
        <v>-3.8037676018118215E-2</v>
      </c>
      <c r="M143" s="3"/>
      <c r="N143" s="3">
        <f t="shared" si="34"/>
        <v>1.434690631442942E-2</v>
      </c>
      <c r="O143" s="3">
        <f t="shared" si="35"/>
        <v>5.7208474693786985E-3</v>
      </c>
      <c r="P143" s="3"/>
      <c r="Q143" s="3">
        <f t="shared" si="27"/>
        <v>1.0344532149221599</v>
      </c>
      <c r="R143" s="3">
        <f t="shared" si="28"/>
        <v>3.3872992359289207E-2</v>
      </c>
      <c r="S143" s="3">
        <f t="shared" si="29"/>
        <v>2.2357711101081226E-2</v>
      </c>
      <c r="U143" s="8">
        <v>1.5989802272762397</v>
      </c>
      <c r="V143" s="9">
        <f t="shared" si="36"/>
        <v>-7.285308792483125E-3</v>
      </c>
      <c r="W143" s="9">
        <f t="shared" si="37"/>
        <v>-1.010752171658603E-2</v>
      </c>
      <c r="Y143" s="11">
        <v>8.0106885957694001</v>
      </c>
      <c r="Z143" s="11">
        <v>9.2468972839999992</v>
      </c>
      <c r="AA143" s="3">
        <f t="shared" si="30"/>
        <v>0.29048344617217453</v>
      </c>
      <c r="AB143" s="3">
        <f t="shared" si="26"/>
        <v>-0.53548017445071616</v>
      </c>
    </row>
    <row r="144" spans="1:28" x14ac:dyDescent="0.2">
      <c r="A144" s="3">
        <f t="shared" si="31"/>
        <v>1982.5</v>
      </c>
      <c r="B144" s="3">
        <v>7300.8959999999997</v>
      </c>
      <c r="C144" s="3">
        <v>9.9</v>
      </c>
      <c r="D144" s="3">
        <v>97.632999999999996</v>
      </c>
      <c r="E144" s="3">
        <v>11.01</v>
      </c>
      <c r="F144" s="3"/>
      <c r="G144">
        <f t="shared" si="32"/>
        <v>-3.8226683578681977E-3</v>
      </c>
      <c r="H144" s="3">
        <f t="shared" si="33"/>
        <v>-1.1511250394418726E-2</v>
      </c>
      <c r="I144" s="3"/>
      <c r="J144" s="3">
        <f t="shared" si="38"/>
        <v>0.90100000000000002</v>
      </c>
      <c r="K144" s="3">
        <f t="shared" si="39"/>
        <v>-0.10425002137379911</v>
      </c>
      <c r="L144" s="3">
        <f t="shared" si="40"/>
        <v>-4.3571724452759593E-2</v>
      </c>
      <c r="M144" s="3"/>
      <c r="N144" s="3">
        <f t="shared" si="34"/>
        <v>1.72111686529711E-2</v>
      </c>
      <c r="O144" s="3">
        <f t="shared" si="35"/>
        <v>8.5851098079203787E-3</v>
      </c>
      <c r="P144" s="3"/>
      <c r="Q144" s="3">
        <f t="shared" si="27"/>
        <v>1.0264564443347015</v>
      </c>
      <c r="R144" s="3">
        <f t="shared" si="28"/>
        <v>2.611252533911617E-2</v>
      </c>
      <c r="S144" s="3">
        <f t="shared" si="29"/>
        <v>1.4597244080908189E-2</v>
      </c>
      <c r="U144" s="8">
        <v>1.5923207380805799</v>
      </c>
      <c r="V144" s="9">
        <f t="shared" si="36"/>
        <v>-6.6594891956597291E-3</v>
      </c>
      <c r="W144" s="9">
        <f t="shared" si="37"/>
        <v>-9.4817021197626337E-3</v>
      </c>
      <c r="Y144" s="11">
        <v>7.8846695321231</v>
      </c>
      <c r="Z144" s="11">
        <v>9.3040432000000006</v>
      </c>
      <c r="AA144" s="3">
        <f t="shared" si="30"/>
        <v>0.24186545757155128</v>
      </c>
      <c r="AB144" s="3">
        <f t="shared" si="26"/>
        <v>-0.61322649659374329</v>
      </c>
    </row>
    <row r="145" spans="1:28" x14ac:dyDescent="0.2">
      <c r="A145" s="3">
        <f t="shared" si="31"/>
        <v>1982.75</v>
      </c>
      <c r="B145" s="3">
        <v>7303.817</v>
      </c>
      <c r="C145" s="3">
        <v>10.7</v>
      </c>
      <c r="D145" s="3">
        <v>97.933000000000007</v>
      </c>
      <c r="E145" s="3">
        <v>9.2899999999999991</v>
      </c>
      <c r="F145" s="3"/>
      <c r="G145">
        <f t="shared" si="32"/>
        <v>4.0008787962467576E-4</v>
      </c>
      <c r="H145" s="3">
        <f t="shared" si="33"/>
        <v>-7.2884941569258529E-3</v>
      </c>
      <c r="I145" s="3"/>
      <c r="J145" s="3">
        <f t="shared" si="38"/>
        <v>0.89300000000000002</v>
      </c>
      <c r="K145" s="3">
        <f t="shared" si="39"/>
        <v>-0.11316869810563798</v>
      </c>
      <c r="L145" s="3">
        <f t="shared" si="40"/>
        <v>-5.2490401184598572E-2</v>
      </c>
      <c r="M145" s="3"/>
      <c r="N145" s="3">
        <f t="shared" si="34"/>
        <v>3.0680203646717141E-3</v>
      </c>
      <c r="O145" s="3">
        <f t="shared" si="35"/>
        <v>-5.5580384803790069E-3</v>
      </c>
      <c r="P145" s="3"/>
      <c r="Q145" s="3">
        <f t="shared" si="27"/>
        <v>1.0224571269526854</v>
      </c>
      <c r="R145" s="3">
        <f t="shared" si="28"/>
        <v>2.2208678425122721E-2</v>
      </c>
      <c r="S145" s="3">
        <f t="shared" si="29"/>
        <v>1.0693397166914739E-2</v>
      </c>
      <c r="U145" s="8">
        <v>1.594279973963193</v>
      </c>
      <c r="V145" s="9">
        <f t="shared" si="36"/>
        <v>1.9592358826130418E-3</v>
      </c>
      <c r="W145" s="9">
        <f t="shared" si="37"/>
        <v>-8.6297704148986278E-4</v>
      </c>
      <c r="Y145" s="11">
        <v>7.8547445595859298</v>
      </c>
      <c r="Z145" s="11">
        <v>9.3791826010000001</v>
      </c>
      <c r="AA145" s="3">
        <f t="shared" si="30"/>
        <v>0.21774338525514264</v>
      </c>
      <c r="AB145" s="3">
        <f t="shared" si="26"/>
        <v>-0.65180074573585745</v>
      </c>
    </row>
    <row r="146" spans="1:28" x14ac:dyDescent="0.2">
      <c r="A146" s="3">
        <f t="shared" si="31"/>
        <v>1983</v>
      </c>
      <c r="B146" s="3">
        <v>7400.0659999999998</v>
      </c>
      <c r="C146" s="3">
        <v>10.4</v>
      </c>
      <c r="D146" s="3">
        <v>98</v>
      </c>
      <c r="E146" s="3">
        <v>8.65</v>
      </c>
      <c r="F146" s="3"/>
      <c r="G146">
        <f t="shared" si="32"/>
        <v>1.3177904101376006E-2</v>
      </c>
      <c r="H146" s="3">
        <f t="shared" si="33"/>
        <v>5.4893220648254771E-3</v>
      </c>
      <c r="I146" s="3"/>
      <c r="J146" s="3">
        <f t="shared" si="38"/>
        <v>0.89600000000000002</v>
      </c>
      <c r="K146" s="3">
        <f t="shared" si="39"/>
        <v>-0.10981486600720657</v>
      </c>
      <c r="L146" s="3">
        <f t="shared" si="40"/>
        <v>-4.913656908616712E-2</v>
      </c>
      <c r="M146" s="3"/>
      <c r="N146" s="3">
        <f t="shared" si="34"/>
        <v>6.8390728066722837E-4</v>
      </c>
      <c r="O146" s="3">
        <f t="shared" si="35"/>
        <v>-7.9421515643834928E-3</v>
      </c>
      <c r="P146" s="3"/>
      <c r="Q146" s="3">
        <f t="shared" si="27"/>
        <v>1.0209569565643162</v>
      </c>
      <c r="R146" s="3">
        <f t="shared" si="28"/>
        <v>2.0740380178586891E-2</v>
      </c>
      <c r="S146" s="3">
        <f t="shared" si="29"/>
        <v>9.2250989203789095E-3</v>
      </c>
      <c r="U146" s="8">
        <v>1.5904703769043822</v>
      </c>
      <c r="V146" s="9">
        <f t="shared" si="36"/>
        <v>-3.8095970588107875E-3</v>
      </c>
      <c r="W146" s="9">
        <f t="shared" si="37"/>
        <v>-6.6318099829136921E-3</v>
      </c>
      <c r="Y146" s="11">
        <v>7.9035249989313296</v>
      </c>
      <c r="Z146" s="11">
        <v>9.3497254319999996</v>
      </c>
      <c r="AA146" s="3">
        <f t="shared" si="30"/>
        <v>0.23546324896151896</v>
      </c>
      <c r="AB146" s="3">
        <f t="shared" si="26"/>
        <v>-0.6234644391197337</v>
      </c>
    </row>
    <row r="147" spans="1:28" x14ac:dyDescent="0.2">
      <c r="A147" s="3">
        <f t="shared" si="31"/>
        <v>1983.25</v>
      </c>
      <c r="B147" s="3">
        <v>7568.4560000000001</v>
      </c>
      <c r="C147" s="3">
        <v>10.1</v>
      </c>
      <c r="D147" s="3">
        <v>99.132999999999996</v>
      </c>
      <c r="E147" s="3">
        <v>8.8000000000000007</v>
      </c>
      <c r="F147" s="3"/>
      <c r="G147">
        <f t="shared" si="32"/>
        <v>2.2755202453599781E-2</v>
      </c>
      <c r="H147" s="3">
        <f t="shared" si="33"/>
        <v>1.5066620417049252E-2</v>
      </c>
      <c r="I147" s="3"/>
      <c r="J147" s="3">
        <f t="shared" si="38"/>
        <v>0.89900000000000002</v>
      </c>
      <c r="K147" s="3">
        <f t="shared" si="39"/>
        <v>-0.10647224451051676</v>
      </c>
      <c r="L147" s="3">
        <f t="shared" si="40"/>
        <v>-4.5793947589477295E-2</v>
      </c>
      <c r="M147" s="3"/>
      <c r="N147" s="3">
        <f t="shared" si="34"/>
        <v>1.1494904206938397E-2</v>
      </c>
      <c r="O147" s="3">
        <f t="shared" si="35"/>
        <v>2.8688453618876762E-3</v>
      </c>
      <c r="P147" s="3"/>
      <c r="Q147" s="3">
        <f t="shared" si="27"/>
        <v>1.0213091524276201</v>
      </c>
      <c r="R147" s="3">
        <f t="shared" si="28"/>
        <v>2.1085287108437701E-2</v>
      </c>
      <c r="S147" s="3">
        <f t="shared" si="29"/>
        <v>9.5700058502297194E-3</v>
      </c>
      <c r="U147" s="8">
        <v>1.5871209187016804</v>
      </c>
      <c r="V147" s="9">
        <f t="shared" si="36"/>
        <v>-3.3494582027018271E-3</v>
      </c>
      <c r="W147" s="9">
        <f t="shared" si="37"/>
        <v>-6.1716711268047317E-3</v>
      </c>
      <c r="Y147" s="11">
        <v>8.0043658121405308</v>
      </c>
      <c r="Z147" s="11">
        <v>9.3256908220000003</v>
      </c>
      <c r="AA147" s="3">
        <f t="shared" si="30"/>
        <v>0.26678157945159381</v>
      </c>
      <c r="AB147" s="3">
        <f t="shared" ref="AB147:AB210" si="41">(AA147-$AA$295)/$AA$295</f>
        <v>-0.57338246161826345</v>
      </c>
    </row>
    <row r="148" spans="1:28" x14ac:dyDescent="0.2">
      <c r="A148" s="3">
        <f t="shared" si="31"/>
        <v>1983.5</v>
      </c>
      <c r="B148" s="3">
        <v>7719.7460000000001</v>
      </c>
      <c r="C148" s="3">
        <v>9.4</v>
      </c>
      <c r="D148" s="3">
        <v>100.1</v>
      </c>
      <c r="E148" s="3">
        <v>9.4600000000000009</v>
      </c>
      <c r="F148" s="3"/>
      <c r="G148">
        <f t="shared" si="32"/>
        <v>1.9989546084432541E-2</v>
      </c>
      <c r="H148" s="3">
        <f t="shared" si="33"/>
        <v>1.2300964047882012E-2</v>
      </c>
      <c r="I148" s="3"/>
      <c r="J148" s="3">
        <f t="shared" si="38"/>
        <v>0.90600000000000003</v>
      </c>
      <c r="K148" s="3">
        <f t="shared" si="39"/>
        <v>-9.8715972939157695E-2</v>
      </c>
      <c r="L148" s="3">
        <f t="shared" si="40"/>
        <v>-3.8037676018118215E-2</v>
      </c>
      <c r="M148" s="3"/>
      <c r="N148" s="3">
        <f t="shared" si="34"/>
        <v>9.707303443664413E-3</v>
      </c>
      <c r="O148" s="3">
        <f t="shared" si="35"/>
        <v>1.0812445986136919E-3</v>
      </c>
      <c r="P148" s="3"/>
      <c r="Q148" s="3">
        <f t="shared" si="27"/>
        <v>1.0228545018584243</v>
      </c>
      <c r="R148" s="3">
        <f t="shared" si="28"/>
        <v>2.2597249931920207E-2</v>
      </c>
      <c r="S148" s="3">
        <f t="shared" si="29"/>
        <v>1.1081968673712226E-2</v>
      </c>
      <c r="U148" s="8">
        <v>1.5753189895664326</v>
      </c>
      <c r="V148" s="9">
        <f t="shared" si="36"/>
        <v>-1.1801929135247802E-2</v>
      </c>
      <c r="W148" s="9">
        <f t="shared" si="37"/>
        <v>-1.4624142059350706E-2</v>
      </c>
      <c r="Y148" s="11">
        <v>8.1085616528542293</v>
      </c>
      <c r="Z148" s="11">
        <v>9.2576373580000002</v>
      </c>
      <c r="AA148" s="3">
        <f t="shared" si="30"/>
        <v>0.31692957041204856</v>
      </c>
      <c r="AB148" s="3">
        <f t="shared" si="41"/>
        <v>-0.49318947189866919</v>
      </c>
    </row>
    <row r="149" spans="1:28" x14ac:dyDescent="0.2">
      <c r="A149" s="3">
        <f t="shared" si="31"/>
        <v>1983.75</v>
      </c>
      <c r="B149" s="3">
        <v>7880.7939999999999</v>
      </c>
      <c r="C149" s="3">
        <v>8.5</v>
      </c>
      <c r="D149" s="3">
        <v>101.1</v>
      </c>
      <c r="E149" s="3">
        <v>9.43</v>
      </c>
      <c r="F149" s="3"/>
      <c r="G149">
        <f t="shared" si="32"/>
        <v>2.0861826282885444E-2</v>
      </c>
      <c r="H149" s="3">
        <f t="shared" si="33"/>
        <v>1.3173244246334915E-2</v>
      </c>
      <c r="I149" s="3"/>
      <c r="J149" s="3">
        <f t="shared" si="38"/>
        <v>0.91500000000000004</v>
      </c>
      <c r="K149" s="3">
        <f t="shared" si="39"/>
        <v>-8.8831213706615703E-2</v>
      </c>
      <c r="L149" s="3">
        <f t="shared" si="40"/>
        <v>-2.8152916785576271E-2</v>
      </c>
      <c r="M149" s="3"/>
      <c r="N149" s="3">
        <f t="shared" si="34"/>
        <v>9.9404397052509346E-3</v>
      </c>
      <c r="O149" s="3">
        <f t="shared" si="35"/>
        <v>1.3143808602002136E-3</v>
      </c>
      <c r="P149" s="3"/>
      <c r="Q149" s="3">
        <f t="shared" si="27"/>
        <v>1.0227844105251842</v>
      </c>
      <c r="R149" s="3">
        <f t="shared" si="28"/>
        <v>2.2528722360565148E-2</v>
      </c>
      <c r="S149" s="3">
        <f t="shared" si="29"/>
        <v>1.1013441102357167E-2</v>
      </c>
      <c r="U149" s="8">
        <v>1.5767384384562189</v>
      </c>
      <c r="V149" s="9">
        <f t="shared" si="36"/>
        <v>1.41944888978629E-3</v>
      </c>
      <c r="W149" s="9">
        <f t="shared" si="37"/>
        <v>-1.4027640343166146E-3</v>
      </c>
      <c r="Y149" s="11">
        <v>8.2322215498036506</v>
      </c>
      <c r="Z149" s="11">
        <v>9.1666322719999993</v>
      </c>
      <c r="AA149" s="3">
        <f t="shared" si="30"/>
        <v>0.39281727584388726</v>
      </c>
      <c r="AB149" s="3">
        <f t="shared" si="41"/>
        <v>-0.37183541832675215</v>
      </c>
    </row>
    <row r="150" spans="1:28" x14ac:dyDescent="0.2">
      <c r="A150" s="3">
        <f t="shared" si="31"/>
        <v>1984</v>
      </c>
      <c r="B150" s="3">
        <v>8034.8469999999998</v>
      </c>
      <c r="C150" s="3">
        <v>7.9</v>
      </c>
      <c r="D150" s="3">
        <v>102.533</v>
      </c>
      <c r="E150" s="3">
        <v>9.69</v>
      </c>
      <c r="F150" s="3"/>
      <c r="G150">
        <f t="shared" si="32"/>
        <v>1.9547903421914072E-2</v>
      </c>
      <c r="H150" s="3">
        <f t="shared" si="33"/>
        <v>1.1859321385363542E-2</v>
      </c>
      <c r="I150" s="3"/>
      <c r="J150" s="3">
        <f t="shared" si="38"/>
        <v>0.92100000000000004</v>
      </c>
      <c r="K150" s="3">
        <f t="shared" si="39"/>
        <v>-8.2295242726830156E-2</v>
      </c>
      <c r="L150" s="3">
        <f t="shared" si="40"/>
        <v>-2.1616945805790693E-2</v>
      </c>
      <c r="M150" s="3"/>
      <c r="N150" s="3">
        <f t="shared" si="34"/>
        <v>1.4074571956376538E-2</v>
      </c>
      <c r="O150" s="3">
        <f t="shared" si="35"/>
        <v>5.4485131113258169E-3</v>
      </c>
      <c r="P150" s="3"/>
      <c r="Q150" s="3">
        <f t="shared" si="27"/>
        <v>1.023391390652943</v>
      </c>
      <c r="R150" s="3">
        <f t="shared" si="28"/>
        <v>2.312200485878774E-2</v>
      </c>
      <c r="S150" s="3">
        <f t="shared" si="29"/>
        <v>1.1606723600579759E-2</v>
      </c>
      <c r="U150" s="8">
        <v>1.5848791962765252</v>
      </c>
      <c r="V150" s="9">
        <f t="shared" si="36"/>
        <v>8.1407578203063213E-3</v>
      </c>
      <c r="W150" s="9">
        <f t="shared" si="37"/>
        <v>5.3185448962034167E-3</v>
      </c>
      <c r="Y150" s="11">
        <v>8.3148494334615304</v>
      </c>
      <c r="Z150" s="11">
        <v>9.0879843959999995</v>
      </c>
      <c r="AA150" s="3">
        <f t="shared" si="30"/>
        <v>0.46156381255544132</v>
      </c>
      <c r="AB150" s="3">
        <f t="shared" si="41"/>
        <v>-0.26190099810013234</v>
      </c>
    </row>
    <row r="151" spans="1:28" x14ac:dyDescent="0.2">
      <c r="A151" s="3">
        <f t="shared" si="31"/>
        <v>1984.25</v>
      </c>
      <c r="B151" s="3">
        <v>8173.67</v>
      </c>
      <c r="C151" s="3">
        <v>7.4</v>
      </c>
      <c r="D151" s="3">
        <v>103.5</v>
      </c>
      <c r="E151" s="3">
        <v>10.56</v>
      </c>
      <c r="F151" s="3"/>
      <c r="G151">
        <f t="shared" si="32"/>
        <v>1.7277615864994111E-2</v>
      </c>
      <c r="H151" s="3">
        <f t="shared" si="33"/>
        <v>9.5890338284435814E-3</v>
      </c>
      <c r="I151" s="3"/>
      <c r="J151" s="3">
        <f t="shared" si="38"/>
        <v>0.92599999999999993</v>
      </c>
      <c r="K151" s="3">
        <f t="shared" si="39"/>
        <v>-7.6881044335957743E-2</v>
      </c>
      <c r="L151" s="3">
        <f t="shared" si="40"/>
        <v>-1.6202747414918301E-2</v>
      </c>
      <c r="M151" s="3"/>
      <c r="N151" s="3">
        <f t="shared" si="34"/>
        <v>9.3869147226215682E-3</v>
      </c>
      <c r="O151" s="3">
        <f t="shared" si="35"/>
        <v>7.6085587757084711E-4</v>
      </c>
      <c r="P151" s="3"/>
      <c r="Q151" s="3">
        <f t="shared" si="27"/>
        <v>1.0254146255284216</v>
      </c>
      <c r="R151" s="3">
        <f t="shared" si="28"/>
        <v>2.5097043507816986E-2</v>
      </c>
      <c r="S151" s="3">
        <f t="shared" si="29"/>
        <v>1.3581762249609004E-2</v>
      </c>
      <c r="U151" s="8">
        <v>1.5935472748580359</v>
      </c>
      <c r="V151" s="9">
        <f t="shared" si="36"/>
        <v>8.6680785815107519E-3</v>
      </c>
      <c r="W151" s="9">
        <f t="shared" si="37"/>
        <v>5.8458656574078473E-3</v>
      </c>
      <c r="Y151" s="11">
        <v>8.3894742416932608</v>
      </c>
      <c r="Z151" s="11">
        <v>9.0456229490000002</v>
      </c>
      <c r="AA151" s="3">
        <f t="shared" si="30"/>
        <v>0.51884571827243686</v>
      </c>
      <c r="AB151" s="3">
        <f t="shared" si="41"/>
        <v>-0.17029997504211636</v>
      </c>
    </row>
    <row r="152" spans="1:28" x14ac:dyDescent="0.2">
      <c r="A152" s="3">
        <f t="shared" si="31"/>
        <v>1984.5</v>
      </c>
      <c r="B152" s="3">
        <v>8252.4650000000001</v>
      </c>
      <c r="C152" s="3">
        <v>7.4</v>
      </c>
      <c r="D152" s="3">
        <v>104.4</v>
      </c>
      <c r="E152" s="3">
        <v>11.39</v>
      </c>
      <c r="F152" s="3"/>
      <c r="G152">
        <f t="shared" si="32"/>
        <v>9.6401004689448035E-3</v>
      </c>
      <c r="H152" s="3">
        <f t="shared" si="33"/>
        <v>1.9515184323942751E-3</v>
      </c>
      <c r="I152" s="3"/>
      <c r="J152" s="3">
        <f t="shared" si="38"/>
        <v>0.92599999999999993</v>
      </c>
      <c r="K152" s="3">
        <f t="shared" si="39"/>
        <v>-7.6881044335957743E-2</v>
      </c>
      <c r="L152" s="3">
        <f t="shared" si="40"/>
        <v>-1.6202747414918301E-2</v>
      </c>
      <c r="M152" s="3"/>
      <c r="N152" s="3">
        <f t="shared" si="34"/>
        <v>8.6580627431145311E-3</v>
      </c>
      <c r="O152" s="3">
        <f t="shared" si="35"/>
        <v>3.2003898063810016E-5</v>
      </c>
      <c r="P152" s="3"/>
      <c r="Q152" s="3">
        <f t="shared" si="27"/>
        <v>1.0273337386035073</v>
      </c>
      <c r="R152" s="3">
        <f t="shared" si="28"/>
        <v>2.6966842717251721E-2</v>
      </c>
      <c r="S152" s="3">
        <f t="shared" si="29"/>
        <v>1.545156145904374E-2</v>
      </c>
      <c r="U152" s="8">
        <v>1.5976470222391668</v>
      </c>
      <c r="V152" s="9">
        <f t="shared" si="36"/>
        <v>4.099747381130836E-3</v>
      </c>
      <c r="W152" s="9">
        <f t="shared" si="37"/>
        <v>1.2775344570279314E-3</v>
      </c>
      <c r="Y152" s="11">
        <v>8.4080102080208299</v>
      </c>
      <c r="Z152" s="11">
        <v>9.0447972659999998</v>
      </c>
      <c r="AA152" s="3">
        <f t="shared" si="30"/>
        <v>0.52898930856557114</v>
      </c>
      <c r="AB152" s="3">
        <f t="shared" si="41"/>
        <v>-0.15407908928941388</v>
      </c>
    </row>
    <row r="153" spans="1:28" x14ac:dyDescent="0.2">
      <c r="A153" s="3">
        <f t="shared" si="31"/>
        <v>1984.75</v>
      </c>
      <c r="B153" s="3">
        <v>8320.1990000000005</v>
      </c>
      <c r="C153" s="3">
        <v>7.3</v>
      </c>
      <c r="D153" s="3">
        <v>105.3</v>
      </c>
      <c r="E153" s="3">
        <v>9.27</v>
      </c>
      <c r="F153" s="3"/>
      <c r="G153">
        <f t="shared" si="32"/>
        <v>8.2077294481103982E-3</v>
      </c>
      <c r="H153" s="3">
        <f t="shared" si="33"/>
        <v>5.191474115598697E-4</v>
      </c>
      <c r="I153" s="3"/>
      <c r="J153" s="3">
        <f t="shared" si="38"/>
        <v>0.92700000000000005</v>
      </c>
      <c r="K153" s="3">
        <f t="shared" si="39"/>
        <v>-7.5801713416281849E-2</v>
      </c>
      <c r="L153" s="3">
        <f t="shared" si="40"/>
        <v>-1.5123416495242336E-2</v>
      </c>
      <c r="M153" s="3"/>
      <c r="N153" s="3">
        <f t="shared" si="34"/>
        <v>8.583743691391435E-3</v>
      </c>
      <c r="O153" s="3">
        <f t="shared" si="35"/>
        <v>-4.2315153659286051E-5</v>
      </c>
      <c r="P153" s="3"/>
      <c r="Q153" s="3">
        <f t="shared" si="27"/>
        <v>1.0224103464924275</v>
      </c>
      <c r="R153" s="3">
        <f t="shared" si="28"/>
        <v>2.216292439864069E-2</v>
      </c>
      <c r="S153" s="3">
        <f t="shared" si="29"/>
        <v>1.0647643140432709E-2</v>
      </c>
      <c r="U153" s="8">
        <v>1.6016356512900629</v>
      </c>
      <c r="V153" s="9">
        <f t="shared" si="36"/>
        <v>3.9886290508961419E-3</v>
      </c>
      <c r="W153" s="9">
        <f t="shared" si="37"/>
        <v>1.1664161267932373E-3</v>
      </c>
      <c r="Y153" s="11">
        <v>8.4241429150321405</v>
      </c>
      <c r="Z153" s="11">
        <v>9.0254956350000004</v>
      </c>
      <c r="AA153" s="3">
        <f t="shared" si="30"/>
        <v>0.54806974953080068</v>
      </c>
      <c r="AB153" s="3">
        <f t="shared" si="41"/>
        <v>-0.12356704729402102</v>
      </c>
    </row>
    <row r="154" spans="1:28" x14ac:dyDescent="0.2">
      <c r="A154" s="3">
        <f t="shared" si="31"/>
        <v>1985</v>
      </c>
      <c r="B154" s="3">
        <v>8400.82</v>
      </c>
      <c r="C154" s="3">
        <v>7.2</v>
      </c>
      <c r="D154" s="3">
        <v>106.267</v>
      </c>
      <c r="E154" s="3">
        <v>8.48</v>
      </c>
      <c r="F154" s="3"/>
      <c r="G154">
        <f t="shared" si="32"/>
        <v>9.6897922754010067E-3</v>
      </c>
      <c r="H154" s="3">
        <f t="shared" si="33"/>
        <v>2.0012102388504783E-3</v>
      </c>
      <c r="I154" s="3"/>
      <c r="J154" s="3">
        <f t="shared" si="38"/>
        <v>0.92799999999999994</v>
      </c>
      <c r="K154" s="3">
        <f t="shared" si="39"/>
        <v>-7.4723546195936547E-2</v>
      </c>
      <c r="L154" s="3">
        <f t="shared" si="40"/>
        <v>-1.4045249274897057E-2</v>
      </c>
      <c r="M154" s="3"/>
      <c r="N154" s="3">
        <f t="shared" si="34"/>
        <v>9.1413758659615839E-3</v>
      </c>
      <c r="O154" s="3">
        <f t="shared" si="35"/>
        <v>5.1531702091086283E-4</v>
      </c>
      <c r="P154" s="3"/>
      <c r="Q154" s="3">
        <f t="shared" si="27"/>
        <v>1.020557360124027</v>
      </c>
      <c r="R154" s="3">
        <f t="shared" si="28"/>
        <v>2.0348909550998485E-2</v>
      </c>
      <c r="S154" s="3">
        <f t="shared" si="29"/>
        <v>8.8336282927905033E-3</v>
      </c>
      <c r="U154" s="8">
        <v>1.6132272580703071</v>
      </c>
      <c r="V154" s="9">
        <f t="shared" si="36"/>
        <v>1.1591606780244179E-2</v>
      </c>
      <c r="W154" s="9">
        <f t="shared" si="37"/>
        <v>8.7693938561412745E-3</v>
      </c>
      <c r="Y154" s="11">
        <v>8.4335097457696495</v>
      </c>
      <c r="Z154" s="11">
        <v>9.0313333159999996</v>
      </c>
      <c r="AA154" s="3">
        <f t="shared" si="30"/>
        <v>0.55000738683850314</v>
      </c>
      <c r="AB154" s="3">
        <f t="shared" si="41"/>
        <v>-0.12046851980127622</v>
      </c>
    </row>
    <row r="155" spans="1:28" x14ac:dyDescent="0.2">
      <c r="A155" s="3">
        <f t="shared" si="31"/>
        <v>1985.25</v>
      </c>
      <c r="B155" s="3">
        <v>8474.7870000000003</v>
      </c>
      <c r="C155" s="3">
        <v>7.3</v>
      </c>
      <c r="D155" s="3">
        <v>107.233</v>
      </c>
      <c r="E155" s="3">
        <v>7.92</v>
      </c>
      <c r="F155" s="3"/>
      <c r="G155">
        <f t="shared" si="32"/>
        <v>8.8047357281789817E-3</v>
      </c>
      <c r="H155" s="3">
        <f t="shared" si="33"/>
        <v>1.1161536916284532E-3</v>
      </c>
      <c r="I155" s="3"/>
      <c r="J155" s="3">
        <f t="shared" si="38"/>
        <v>0.92700000000000005</v>
      </c>
      <c r="K155" s="3">
        <f t="shared" si="39"/>
        <v>-7.5801713416281849E-2</v>
      </c>
      <c r="L155" s="3">
        <f t="shared" si="40"/>
        <v>-1.5123416495242336E-2</v>
      </c>
      <c r="M155" s="3"/>
      <c r="N155" s="3">
        <f t="shared" si="34"/>
        <v>9.0492420799810555E-3</v>
      </c>
      <c r="O155" s="3">
        <f t="shared" si="35"/>
        <v>4.2318323493033445E-4</v>
      </c>
      <c r="P155" s="3"/>
      <c r="Q155" s="3">
        <f t="shared" si="27"/>
        <v>1.0192377117520937</v>
      </c>
      <c r="R155" s="3">
        <f t="shared" si="28"/>
        <v>1.9055006477852153E-2</v>
      </c>
      <c r="S155" s="3">
        <f t="shared" si="29"/>
        <v>7.5397252196441715E-3</v>
      </c>
      <c r="U155" s="8">
        <v>1.6094987194323493</v>
      </c>
      <c r="V155" s="9">
        <f t="shared" si="36"/>
        <v>-3.7285386379577456E-3</v>
      </c>
      <c r="W155" s="9">
        <f t="shared" si="37"/>
        <v>-6.5507515620606502E-3</v>
      </c>
      <c r="Y155" s="11">
        <v>8.4398252545572703</v>
      </c>
      <c r="Z155" s="11">
        <v>9.0342791780000002</v>
      </c>
      <c r="AA155" s="3">
        <f t="shared" si="30"/>
        <v>0.55186384350775941</v>
      </c>
      <c r="AB155" s="3">
        <f t="shared" si="41"/>
        <v>-0.11749981043244152</v>
      </c>
    </row>
    <row r="156" spans="1:28" x14ac:dyDescent="0.2">
      <c r="A156" s="3">
        <f t="shared" si="31"/>
        <v>1985.5</v>
      </c>
      <c r="B156" s="3">
        <v>8604.2199999999993</v>
      </c>
      <c r="C156" s="3">
        <v>7.2</v>
      </c>
      <c r="D156" s="3">
        <v>107.9</v>
      </c>
      <c r="E156" s="3">
        <v>7.9</v>
      </c>
      <c r="F156" s="3"/>
      <c r="G156">
        <f t="shared" si="32"/>
        <v>1.5272714228687881E-2</v>
      </c>
      <c r="H156" s="3">
        <f t="shared" si="33"/>
        <v>7.5841321921373524E-3</v>
      </c>
      <c r="I156" s="3"/>
      <c r="J156" s="3">
        <f t="shared" si="38"/>
        <v>0.92799999999999994</v>
      </c>
      <c r="K156" s="3">
        <f t="shared" si="39"/>
        <v>-7.4723546195936547E-2</v>
      </c>
      <c r="L156" s="3">
        <f t="shared" si="40"/>
        <v>-1.4045249274897057E-2</v>
      </c>
      <c r="M156" s="3"/>
      <c r="N156" s="3">
        <f t="shared" si="34"/>
        <v>6.2008351782165501E-3</v>
      </c>
      <c r="O156" s="3">
        <f t="shared" si="35"/>
        <v>-2.425223666834171E-3</v>
      </c>
      <c r="P156" s="3"/>
      <c r="Q156" s="3">
        <f t="shared" si="27"/>
        <v>1.0191904865597163</v>
      </c>
      <c r="R156" s="3">
        <f t="shared" si="28"/>
        <v>1.9008671568999456E-2</v>
      </c>
      <c r="S156" s="3">
        <f t="shared" si="29"/>
        <v>7.493390310791475E-3</v>
      </c>
      <c r="U156" s="8">
        <v>1.6168512742419705</v>
      </c>
      <c r="V156" s="9">
        <f t="shared" si="36"/>
        <v>7.352554809621159E-3</v>
      </c>
      <c r="W156" s="9">
        <f t="shared" si="37"/>
        <v>4.5303418855182544E-3</v>
      </c>
      <c r="Y156" s="11">
        <v>8.4488195508091195</v>
      </c>
      <c r="Z156" s="11">
        <v>9.0262973340000006</v>
      </c>
      <c r="AA156" s="3">
        <f t="shared" si="30"/>
        <v>0.56131233405364611</v>
      </c>
      <c r="AB156" s="3">
        <f t="shared" si="41"/>
        <v>-0.10239047722287231</v>
      </c>
    </row>
    <row r="157" spans="1:28" x14ac:dyDescent="0.2">
      <c r="A157" s="3">
        <f t="shared" si="31"/>
        <v>1985.75</v>
      </c>
      <c r="B157" s="3">
        <v>8668.1880000000001</v>
      </c>
      <c r="C157" s="3">
        <v>7</v>
      </c>
      <c r="D157" s="3">
        <v>109</v>
      </c>
      <c r="E157" s="3">
        <v>8.1</v>
      </c>
      <c r="F157" s="3"/>
      <c r="G157">
        <f t="shared" si="32"/>
        <v>7.4344914472201738E-3</v>
      </c>
      <c r="H157" s="3">
        <f t="shared" si="33"/>
        <v>-2.540905893303547E-4</v>
      </c>
      <c r="I157" s="3"/>
      <c r="J157" s="3">
        <f t="shared" si="38"/>
        <v>0.92999999999999994</v>
      </c>
      <c r="K157" s="3">
        <f t="shared" si="39"/>
        <v>-7.2570692834835498E-2</v>
      </c>
      <c r="L157" s="3">
        <f t="shared" si="40"/>
        <v>-1.1892395913796068E-2</v>
      </c>
      <c r="M157" s="3"/>
      <c r="N157" s="3">
        <f t="shared" si="34"/>
        <v>1.0143009965054765E-2</v>
      </c>
      <c r="O157" s="3">
        <f t="shared" si="35"/>
        <v>1.5169511200040439E-3</v>
      </c>
      <c r="P157" s="3"/>
      <c r="Q157" s="3">
        <f t="shared" si="27"/>
        <v>1.0196624433829082</v>
      </c>
      <c r="R157" s="3">
        <f t="shared" si="28"/>
        <v>1.9471634664267847E-2</v>
      </c>
      <c r="S157" s="3">
        <f t="shared" si="29"/>
        <v>7.9563534060598656E-3</v>
      </c>
      <c r="U157" s="8">
        <v>1.6134375262865424</v>
      </c>
      <c r="V157" s="9">
        <f t="shared" si="36"/>
        <v>-3.413747955428148E-3</v>
      </c>
      <c r="W157" s="9">
        <f t="shared" si="37"/>
        <v>-6.2359608795310526E-3</v>
      </c>
      <c r="Y157" s="11">
        <v>8.4503035055402194</v>
      </c>
      <c r="Z157" s="11">
        <v>9.0104249470000006</v>
      </c>
      <c r="AA157" s="3">
        <f t="shared" si="30"/>
        <v>0.571139699598194</v>
      </c>
      <c r="AB157" s="3">
        <f t="shared" si="41"/>
        <v>-8.6675274898893165E-2</v>
      </c>
    </row>
    <row r="158" spans="1:28" x14ac:dyDescent="0.2">
      <c r="A158" s="3">
        <f t="shared" si="31"/>
        <v>1986</v>
      </c>
      <c r="B158" s="3">
        <v>8749.1270000000004</v>
      </c>
      <c r="C158" s="3">
        <v>7</v>
      </c>
      <c r="D158" s="3">
        <v>109.56699999999999</v>
      </c>
      <c r="E158" s="3">
        <v>7.83</v>
      </c>
      <c r="F158" s="3"/>
      <c r="G158">
        <f t="shared" si="32"/>
        <v>9.3374762983913489E-3</v>
      </c>
      <c r="H158" s="3">
        <f t="shared" si="33"/>
        <v>1.6488942618408204E-3</v>
      </c>
      <c r="I158" s="3"/>
      <c r="J158" s="3">
        <f t="shared" si="38"/>
        <v>0.92999999999999994</v>
      </c>
      <c r="K158" s="3">
        <f t="shared" si="39"/>
        <v>-7.2570692834835498E-2</v>
      </c>
      <c r="L158" s="3">
        <f t="shared" si="40"/>
        <v>-1.1892395913796068E-2</v>
      </c>
      <c r="M158" s="3"/>
      <c r="N158" s="3">
        <f t="shared" si="34"/>
        <v>5.1883520560929231E-3</v>
      </c>
      <c r="O158" s="3">
        <f t="shared" si="35"/>
        <v>-3.437706788957798E-3</v>
      </c>
      <c r="P158" s="3"/>
      <c r="Q158" s="3">
        <f t="shared" si="27"/>
        <v>1.0190251466683935</v>
      </c>
      <c r="R158" s="3">
        <f t="shared" si="28"/>
        <v>1.8846431726472452E-2</v>
      </c>
      <c r="S158" s="3">
        <f t="shared" si="29"/>
        <v>7.3311504682644704E-3</v>
      </c>
      <c r="U158" s="8">
        <v>1.6228362153712597</v>
      </c>
      <c r="V158" s="9">
        <f t="shared" si="36"/>
        <v>9.3986890847173044E-3</v>
      </c>
      <c r="W158" s="9">
        <f t="shared" si="37"/>
        <v>6.5764761606143998E-3</v>
      </c>
      <c r="Y158" s="11">
        <v>8.4332093052751098</v>
      </c>
      <c r="Z158" s="11">
        <v>9.0110760939999999</v>
      </c>
      <c r="AA158" s="3">
        <f t="shared" si="30"/>
        <v>0.56109402291426547</v>
      </c>
      <c r="AB158" s="3">
        <f t="shared" si="41"/>
        <v>-0.10273958438789972</v>
      </c>
    </row>
    <row r="159" spans="1:28" x14ac:dyDescent="0.2">
      <c r="A159" s="3">
        <f t="shared" si="31"/>
        <v>1986.25</v>
      </c>
      <c r="B159" s="3">
        <v>8788.5239999999994</v>
      </c>
      <c r="C159" s="3">
        <v>7.2</v>
      </c>
      <c r="D159" s="3">
        <v>109.033</v>
      </c>
      <c r="E159" s="3">
        <v>6.92</v>
      </c>
      <c r="F159" s="3"/>
      <c r="G159">
        <f t="shared" si="32"/>
        <v>4.5029635528206439E-3</v>
      </c>
      <c r="H159" s="3">
        <f t="shared" si="33"/>
        <v>-3.1856184837298846E-3</v>
      </c>
      <c r="I159" s="3"/>
      <c r="J159" s="3">
        <f t="shared" si="38"/>
        <v>0.92799999999999994</v>
      </c>
      <c r="K159" s="3">
        <f t="shared" si="39"/>
        <v>-7.4723546195936547E-2</v>
      </c>
      <c r="L159" s="3">
        <f t="shared" si="40"/>
        <v>-1.4045249274897057E-2</v>
      </c>
      <c r="M159" s="3"/>
      <c r="N159" s="3">
        <f t="shared" si="34"/>
        <v>-4.8856455827426468E-3</v>
      </c>
      <c r="O159" s="3">
        <f t="shared" si="35"/>
        <v>-1.3511704427793368E-2</v>
      </c>
      <c r="P159" s="3"/>
      <c r="Q159" s="3">
        <f t="shared" si="27"/>
        <v>1.0168683672810581</v>
      </c>
      <c r="R159" s="3">
        <f t="shared" si="28"/>
        <v>1.6727676320656599E-2</v>
      </c>
      <c r="S159" s="3">
        <f t="shared" si="29"/>
        <v>5.2123950624486173E-3</v>
      </c>
      <c r="U159" s="8">
        <v>1.6313625152605846</v>
      </c>
      <c r="V159" s="9">
        <f t="shared" si="36"/>
        <v>8.526299889324962E-3</v>
      </c>
      <c r="W159" s="9">
        <f t="shared" si="37"/>
        <v>5.7040869652220574E-3</v>
      </c>
      <c r="Y159" s="11">
        <v>8.4424967288334205</v>
      </c>
      <c r="Z159" s="11">
        <v>9.040382074</v>
      </c>
      <c r="AA159" s="3">
        <f t="shared" si="30"/>
        <v>0.54997341121668719</v>
      </c>
      <c r="AB159" s="3">
        <f t="shared" si="41"/>
        <v>-0.12052285112420304</v>
      </c>
    </row>
    <row r="160" spans="1:28" x14ac:dyDescent="0.2">
      <c r="A160" s="3">
        <f t="shared" si="31"/>
        <v>1986.5</v>
      </c>
      <c r="B160" s="3">
        <v>8872.6010000000006</v>
      </c>
      <c r="C160" s="3">
        <v>7</v>
      </c>
      <c r="D160" s="3">
        <v>109.7</v>
      </c>
      <c r="E160" s="3">
        <v>6.21</v>
      </c>
      <c r="F160" s="3"/>
      <c r="G160">
        <f t="shared" si="32"/>
        <v>9.5666803663506106E-3</v>
      </c>
      <c r="H160" s="3">
        <f t="shared" si="33"/>
        <v>1.8780983298000821E-3</v>
      </c>
      <c r="I160" s="3"/>
      <c r="J160" s="3">
        <f t="shared" si="38"/>
        <v>0.92999999999999994</v>
      </c>
      <c r="K160" s="3">
        <f t="shared" si="39"/>
        <v>-7.2570692834835498E-2</v>
      </c>
      <c r="L160" s="3">
        <f t="shared" si="40"/>
        <v>-1.1892395913796068E-2</v>
      </c>
      <c r="M160" s="3"/>
      <c r="N160" s="3">
        <f t="shared" si="34"/>
        <v>6.0987785786905842E-3</v>
      </c>
      <c r="O160" s="3">
        <f t="shared" si="35"/>
        <v>-2.5272802663601369E-3</v>
      </c>
      <c r="P160" s="3"/>
      <c r="Q160" s="3">
        <f t="shared" si="27"/>
        <v>1.0151760239679826</v>
      </c>
      <c r="R160" s="3">
        <f t="shared" si="28"/>
        <v>1.5062020086339219E-2</v>
      </c>
      <c r="S160" s="3">
        <f t="shared" si="29"/>
        <v>3.5467388281312379E-3</v>
      </c>
      <c r="U160" s="8">
        <v>1.6322990205069332</v>
      </c>
      <c r="V160" s="9">
        <f t="shared" si="36"/>
        <v>9.3650524634858456E-4</v>
      </c>
      <c r="W160" s="9">
        <f t="shared" si="37"/>
        <v>-1.88570767775432E-3</v>
      </c>
      <c r="Y160" s="11">
        <v>8.44582205266377</v>
      </c>
      <c r="Z160" s="11">
        <v>9.0185339760000005</v>
      </c>
      <c r="AA160" s="3">
        <f t="shared" si="30"/>
        <v>0.5639938547728649</v>
      </c>
      <c r="AB160" s="3">
        <f t="shared" si="41"/>
        <v>-9.8102385928472008E-2</v>
      </c>
    </row>
    <row r="161" spans="1:28" x14ac:dyDescent="0.2">
      <c r="A161" s="3">
        <f t="shared" si="31"/>
        <v>1986.75</v>
      </c>
      <c r="B161" s="3">
        <v>8920.1929999999993</v>
      </c>
      <c r="C161" s="3">
        <v>6.8</v>
      </c>
      <c r="D161" s="3">
        <v>110.467</v>
      </c>
      <c r="E161" s="3">
        <v>6.27</v>
      </c>
      <c r="F161" s="3"/>
      <c r="G161">
        <f t="shared" si="32"/>
        <v>5.3639287960766781E-3</v>
      </c>
      <c r="H161" s="3">
        <f t="shared" si="33"/>
        <v>-2.3246532404738503E-3</v>
      </c>
      <c r="I161" s="3"/>
      <c r="J161" s="3">
        <f t="shared" si="38"/>
        <v>0.93199999999999994</v>
      </c>
      <c r="K161" s="3">
        <f t="shared" si="39"/>
        <v>-7.0422464296545931E-2</v>
      </c>
      <c r="L161" s="3">
        <f t="shared" si="40"/>
        <v>-9.7441673755064521E-3</v>
      </c>
      <c r="M161" s="3"/>
      <c r="N161" s="3">
        <f t="shared" si="34"/>
        <v>6.9674665401242989E-3</v>
      </c>
      <c r="O161" s="3">
        <f t="shared" si="35"/>
        <v>-1.6585923049264222E-3</v>
      </c>
      <c r="P161" s="3"/>
      <c r="Q161" s="3">
        <f t="shared" ref="Q161:Q224" si="42">(1+E161/100)^(1/4)</f>
        <v>1.0153193665490099</v>
      </c>
      <c r="R161" s="3">
        <f t="shared" ref="R161:R224" si="43">LN(Q161)</f>
        <v>1.5203209849128046E-2</v>
      </c>
      <c r="S161" s="3">
        <f t="shared" ref="S161:S224" si="44">R161-$R$295</f>
        <v>3.6879285909200647E-3</v>
      </c>
      <c r="U161" s="8">
        <v>1.6298277389332092</v>
      </c>
      <c r="V161" s="9">
        <f t="shared" si="36"/>
        <v>-2.4712815737240046E-3</v>
      </c>
      <c r="W161" s="9">
        <f t="shared" si="37"/>
        <v>-5.2934944978269092E-3</v>
      </c>
      <c r="Y161" s="11">
        <v>8.4628659196616898</v>
      </c>
      <c r="Z161" s="11">
        <v>8.9990018660000004</v>
      </c>
      <c r="AA161" s="3">
        <f t="shared" si="30"/>
        <v>0.58500437898239166</v>
      </c>
      <c r="AB161" s="3">
        <f t="shared" si="41"/>
        <v>-6.450389634458166E-2</v>
      </c>
    </row>
    <row r="162" spans="1:28" x14ac:dyDescent="0.2">
      <c r="A162" s="3">
        <f t="shared" si="31"/>
        <v>1987</v>
      </c>
      <c r="B162" s="3">
        <v>8986.3670000000002</v>
      </c>
      <c r="C162" s="3">
        <v>6.6</v>
      </c>
      <c r="D162" s="3">
        <v>111.8</v>
      </c>
      <c r="E162" s="3">
        <v>6.22</v>
      </c>
      <c r="F162" s="3"/>
      <c r="G162">
        <f t="shared" si="32"/>
        <v>7.4184493541788717E-3</v>
      </c>
      <c r="H162" s="3">
        <f t="shared" si="33"/>
        <v>-2.7013268237165676E-4</v>
      </c>
      <c r="I162" s="3"/>
      <c r="J162" s="3">
        <f t="shared" si="38"/>
        <v>0.93399999999999994</v>
      </c>
      <c r="K162" s="3">
        <f t="shared" si="39"/>
        <v>-6.827884075329449E-2</v>
      </c>
      <c r="L162" s="3">
        <f t="shared" si="40"/>
        <v>-7.6005438322550734E-3</v>
      </c>
      <c r="M162" s="3"/>
      <c r="N162" s="3">
        <f t="shared" si="34"/>
        <v>1.1994726899689841E-2</v>
      </c>
      <c r="O162" s="3">
        <f t="shared" si="35"/>
        <v>3.3686680546391196E-3</v>
      </c>
      <c r="P162" s="3"/>
      <c r="Q162" s="3">
        <f t="shared" si="42"/>
        <v>1.0151999186149721</v>
      </c>
      <c r="R162" s="3">
        <f t="shared" si="43"/>
        <v>1.5085557251540449E-2</v>
      </c>
      <c r="S162" s="3">
        <f t="shared" si="44"/>
        <v>3.5702759933324679E-3</v>
      </c>
      <c r="U162" s="8">
        <v>1.6190110687407555</v>
      </c>
      <c r="V162" s="9">
        <f t="shared" si="36"/>
        <v>-1.0816670192453692E-2</v>
      </c>
      <c r="W162" s="9">
        <f t="shared" si="37"/>
        <v>-1.3638883116556597E-2</v>
      </c>
      <c r="Y162" s="11">
        <v>8.4808528066170297</v>
      </c>
      <c r="Z162" s="11">
        <v>8.9711944629999998</v>
      </c>
      <c r="AA162" s="3">
        <f t="shared" si="30"/>
        <v>0.61241712221805422</v>
      </c>
      <c r="AB162" s="3">
        <f t="shared" si="41"/>
        <v>-2.0667447578032107E-2</v>
      </c>
    </row>
    <row r="163" spans="1:28" x14ac:dyDescent="0.2">
      <c r="A163" s="3">
        <f t="shared" si="31"/>
        <v>1987.25</v>
      </c>
      <c r="B163" s="3">
        <v>9083.2559999999994</v>
      </c>
      <c r="C163" s="3">
        <v>6.3</v>
      </c>
      <c r="D163" s="3">
        <v>113.06699999999999</v>
      </c>
      <c r="E163" s="3">
        <v>6.65</v>
      </c>
      <c r="F163" s="3"/>
      <c r="G163">
        <f t="shared" si="32"/>
        <v>1.0781776439800335E-2</v>
      </c>
      <c r="H163" s="3">
        <f t="shared" si="33"/>
        <v>3.0931944032498064E-3</v>
      </c>
      <c r="I163" s="3"/>
      <c r="J163" s="3">
        <f t="shared" si="38"/>
        <v>0.93700000000000006</v>
      </c>
      <c r="K163" s="3">
        <f t="shared" si="39"/>
        <v>-6.5071996743714805E-2</v>
      </c>
      <c r="L163" s="3">
        <f t="shared" si="40"/>
        <v>-4.3936998226753706E-3</v>
      </c>
      <c r="M163" s="3"/>
      <c r="N163" s="3">
        <f t="shared" si="34"/>
        <v>1.1269002637501439E-2</v>
      </c>
      <c r="O163" s="3">
        <f t="shared" si="35"/>
        <v>2.6429437924507179E-3</v>
      </c>
      <c r="P163" s="3"/>
      <c r="Q163" s="3">
        <f t="shared" si="42"/>
        <v>1.0162257961120207</v>
      </c>
      <c r="R163" s="3">
        <f t="shared" si="43"/>
        <v>1.6095564732317002E-2</v>
      </c>
      <c r="S163" s="3">
        <f t="shared" si="44"/>
        <v>4.5802834741090204E-3</v>
      </c>
      <c r="U163" s="8">
        <v>1.6298270620505682</v>
      </c>
      <c r="V163" s="9">
        <f t="shared" si="36"/>
        <v>1.0815993309812644E-2</v>
      </c>
      <c r="W163" s="9">
        <f t="shared" si="37"/>
        <v>7.9937803857097391E-3</v>
      </c>
      <c r="Y163" s="11">
        <v>8.5361600370605508</v>
      </c>
      <c r="Z163" s="11">
        <v>8.9232803280000006</v>
      </c>
      <c r="AA163" s="3">
        <f t="shared" si="30"/>
        <v>0.67900941133385262</v>
      </c>
      <c r="AB163" s="3">
        <f t="shared" si="41"/>
        <v>8.582205786753247E-2</v>
      </c>
    </row>
    <row r="164" spans="1:28" x14ac:dyDescent="0.2">
      <c r="A164" s="3">
        <f t="shared" si="31"/>
        <v>1987.5</v>
      </c>
      <c r="B164" s="3">
        <v>9162.0239999999994</v>
      </c>
      <c r="C164" s="3">
        <v>6</v>
      </c>
      <c r="D164" s="3">
        <v>114.267</v>
      </c>
      <c r="E164" s="3">
        <v>6.84</v>
      </c>
      <c r="F164" s="3"/>
      <c r="G164">
        <f t="shared" si="32"/>
        <v>8.6717802514869151E-3</v>
      </c>
      <c r="H164" s="3">
        <f t="shared" si="33"/>
        <v>9.8319821493638663E-4</v>
      </c>
      <c r="I164" s="3"/>
      <c r="J164" s="3">
        <f t="shared" si="38"/>
        <v>0.94</v>
      </c>
      <c r="K164" s="3">
        <f t="shared" si="39"/>
        <v>-6.1875403718087529E-2</v>
      </c>
      <c r="L164" s="3">
        <f t="shared" si="40"/>
        <v>-1.197106797048065E-3</v>
      </c>
      <c r="M164" s="3"/>
      <c r="N164" s="3">
        <f t="shared" si="34"/>
        <v>1.0557251845618872E-2</v>
      </c>
      <c r="O164" s="3">
        <f t="shared" si="35"/>
        <v>1.9311930005681509E-3</v>
      </c>
      <c r="P164" s="3"/>
      <c r="Q164" s="3">
        <f t="shared" si="42"/>
        <v>1.0166781028200638</v>
      </c>
      <c r="R164" s="3">
        <f t="shared" si="43"/>
        <v>1.6540550563417245E-2</v>
      </c>
      <c r="S164" s="3">
        <f t="shared" si="44"/>
        <v>5.025269305209263E-3</v>
      </c>
      <c r="U164" s="8">
        <v>1.6330923919439928</v>
      </c>
      <c r="V164" s="9">
        <f t="shared" si="36"/>
        <v>3.2653298934246511E-3</v>
      </c>
      <c r="W164" s="9">
        <f t="shared" si="37"/>
        <v>4.4311696932174648E-4</v>
      </c>
      <c r="Y164" s="11">
        <v>8.5737606852825508</v>
      </c>
      <c r="Z164" s="11">
        <v>8.8832704610000004</v>
      </c>
      <c r="AA164" s="3">
        <f t="shared" si="30"/>
        <v>0.73380659787752633</v>
      </c>
      <c r="AB164" s="3">
        <f t="shared" si="41"/>
        <v>0.17344970023160589</v>
      </c>
    </row>
    <row r="165" spans="1:28" x14ac:dyDescent="0.2">
      <c r="A165" s="3">
        <f t="shared" si="31"/>
        <v>1987.75</v>
      </c>
      <c r="B165" s="3">
        <v>9319.3320000000003</v>
      </c>
      <c r="C165" s="3">
        <v>5.8</v>
      </c>
      <c r="D165" s="3">
        <v>115.333</v>
      </c>
      <c r="E165" s="3">
        <v>6.92</v>
      </c>
      <c r="F165" s="3"/>
      <c r="G165">
        <f t="shared" si="32"/>
        <v>1.7169568645530826E-2</v>
      </c>
      <c r="H165" s="3">
        <f t="shared" si="33"/>
        <v>9.480986608980297E-3</v>
      </c>
      <c r="I165" s="3"/>
      <c r="J165" s="3">
        <f t="shared" si="38"/>
        <v>0.94199999999999995</v>
      </c>
      <c r="K165" s="3">
        <f t="shared" si="39"/>
        <v>-5.9750004405774049E-2</v>
      </c>
      <c r="L165" s="3">
        <f t="shared" si="40"/>
        <v>9.2829251526546609E-4</v>
      </c>
      <c r="M165" s="3"/>
      <c r="N165" s="3">
        <f t="shared" si="34"/>
        <v>9.2857810079087656E-3</v>
      </c>
      <c r="O165" s="3">
        <f t="shared" si="35"/>
        <v>6.597221628580445E-4</v>
      </c>
      <c r="P165" s="3"/>
      <c r="Q165" s="3">
        <f t="shared" si="42"/>
        <v>1.0168683672810581</v>
      </c>
      <c r="R165" s="3">
        <f t="shared" si="43"/>
        <v>1.6727676320656599E-2</v>
      </c>
      <c r="S165" s="3">
        <f t="shared" si="44"/>
        <v>5.2123950624486173E-3</v>
      </c>
      <c r="U165" s="8">
        <v>1.6345557735312357</v>
      </c>
      <c r="V165" s="9">
        <f t="shared" si="36"/>
        <v>1.4633815872429068E-3</v>
      </c>
      <c r="W165" s="9">
        <f t="shared" si="37"/>
        <v>-1.3588313368599978E-3</v>
      </c>
      <c r="Y165" s="11">
        <v>8.5905193532025308</v>
      </c>
      <c r="Z165" s="11">
        <v>8.8630498279999994</v>
      </c>
      <c r="AA165" s="3">
        <f t="shared" si="30"/>
        <v>0.76145022378026506</v>
      </c>
      <c r="AB165" s="3">
        <f t="shared" si="41"/>
        <v>0.21765535962838531</v>
      </c>
    </row>
    <row r="166" spans="1:28" x14ac:dyDescent="0.2">
      <c r="A166" s="3">
        <f t="shared" si="31"/>
        <v>1988</v>
      </c>
      <c r="B166" s="3">
        <v>9367.5020000000004</v>
      </c>
      <c r="C166" s="3">
        <v>5.7</v>
      </c>
      <c r="D166" s="3">
        <v>116.233</v>
      </c>
      <c r="E166" s="3">
        <v>6.66</v>
      </c>
      <c r="F166" s="3"/>
      <c r="G166">
        <f t="shared" si="32"/>
        <v>5.1688254050826898E-3</v>
      </c>
      <c r="H166" s="3">
        <f t="shared" si="33"/>
        <v>-2.5197566314678387E-3</v>
      </c>
      <c r="I166" s="3"/>
      <c r="J166" s="3">
        <f t="shared" si="38"/>
        <v>0.94299999999999995</v>
      </c>
      <c r="K166" s="3">
        <f t="shared" si="39"/>
        <v>-5.8688996348679613E-2</v>
      </c>
      <c r="L166" s="3">
        <f t="shared" si="40"/>
        <v>1.9893005723598737E-3</v>
      </c>
      <c r="M166" s="3"/>
      <c r="N166" s="3">
        <f t="shared" si="34"/>
        <v>7.7732010026902373E-3</v>
      </c>
      <c r="O166" s="3">
        <f t="shared" si="35"/>
        <v>-8.5285784236048372E-4</v>
      </c>
      <c r="P166" s="3"/>
      <c r="Q166" s="3">
        <f t="shared" si="42"/>
        <v>1.0162496167886685</v>
      </c>
      <c r="R166" s="3">
        <f t="shared" si="43"/>
        <v>1.6119004796091206E-2</v>
      </c>
      <c r="S166" s="3">
        <f t="shared" si="44"/>
        <v>4.6037235378832246E-3</v>
      </c>
      <c r="U166" s="8">
        <v>1.6488306130428156</v>
      </c>
      <c r="V166" s="9">
        <f t="shared" si="36"/>
        <v>1.4274839511579929E-2</v>
      </c>
      <c r="W166" s="9">
        <f t="shared" si="37"/>
        <v>1.1452626587477024E-2</v>
      </c>
      <c r="Y166" s="11">
        <v>8.5588642318589692</v>
      </c>
      <c r="Z166" s="11">
        <v>8.8420747049999999</v>
      </c>
      <c r="AA166" s="3">
        <f t="shared" si="30"/>
        <v>0.75336120887203184</v>
      </c>
      <c r="AB166" s="3">
        <f t="shared" si="41"/>
        <v>0.20472000016624609</v>
      </c>
    </row>
    <row r="167" spans="1:28" x14ac:dyDescent="0.2">
      <c r="A167" s="3">
        <f t="shared" si="31"/>
        <v>1988.25</v>
      </c>
      <c r="B167" s="3">
        <v>9490.5939999999991</v>
      </c>
      <c r="C167" s="3">
        <v>5.5</v>
      </c>
      <c r="D167" s="3">
        <v>117.56699999999999</v>
      </c>
      <c r="E167" s="3">
        <v>7.16</v>
      </c>
      <c r="F167" s="3"/>
      <c r="G167">
        <f t="shared" si="32"/>
        <v>1.3140322788294972E-2</v>
      </c>
      <c r="H167" s="3">
        <f t="shared" si="33"/>
        <v>5.4517407517444437E-3</v>
      </c>
      <c r="I167" s="3"/>
      <c r="J167" s="3">
        <f t="shared" si="38"/>
        <v>0.94499999999999995</v>
      </c>
      <c r="K167" s="3">
        <f t="shared" si="39"/>
        <v>-5.6570351488394351E-2</v>
      </c>
      <c r="L167" s="3">
        <f t="shared" si="40"/>
        <v>4.1079454326450751E-3</v>
      </c>
      <c r="M167" s="3"/>
      <c r="N167" s="3">
        <f t="shared" si="34"/>
        <v>1.1411586625927801E-2</v>
      </c>
      <c r="O167" s="3">
        <f t="shared" si="35"/>
        <v>2.7855277808770795E-3</v>
      </c>
      <c r="P167" s="3"/>
      <c r="Q167" s="3">
        <f t="shared" si="42"/>
        <v>1.0174385207807903</v>
      </c>
      <c r="R167" s="3">
        <f t="shared" si="43"/>
        <v>1.7288214672079177E-2</v>
      </c>
      <c r="S167" s="3">
        <f t="shared" si="44"/>
        <v>5.7729334138711952E-3</v>
      </c>
      <c r="U167" s="8">
        <v>1.6517161713765387</v>
      </c>
      <c r="V167" s="9">
        <f t="shared" si="36"/>
        <v>2.8855583337230595E-3</v>
      </c>
      <c r="W167" s="9">
        <f t="shared" si="37"/>
        <v>6.3345409620154877E-5</v>
      </c>
      <c r="Y167" s="11">
        <v>8.5779583750867303</v>
      </c>
      <c r="Z167" s="11">
        <v>8.8011684020000001</v>
      </c>
      <c r="AA167" s="3">
        <f t="shared" si="30"/>
        <v>0.79994682128831496</v>
      </c>
      <c r="AB167" s="3">
        <f t="shared" si="41"/>
        <v>0.27921629535234771</v>
      </c>
    </row>
    <row r="168" spans="1:28" x14ac:dyDescent="0.2">
      <c r="A168" s="3">
        <f t="shared" si="31"/>
        <v>1988.5</v>
      </c>
      <c r="B168" s="3">
        <v>9546.2060000000001</v>
      </c>
      <c r="C168" s="3">
        <v>5.5</v>
      </c>
      <c r="D168" s="3">
        <v>119</v>
      </c>
      <c r="E168" s="3">
        <v>7.98</v>
      </c>
      <c r="F168" s="3"/>
      <c r="G168">
        <f t="shared" si="32"/>
        <v>5.8596964531409728E-3</v>
      </c>
      <c r="H168" s="3">
        <f t="shared" si="33"/>
        <v>-1.8288855834095556E-3</v>
      </c>
      <c r="I168" s="3"/>
      <c r="J168" s="3">
        <f t="shared" si="38"/>
        <v>0.94499999999999995</v>
      </c>
      <c r="K168" s="3">
        <f t="shared" si="39"/>
        <v>-5.6570351488394351E-2</v>
      </c>
      <c r="L168" s="3">
        <f t="shared" si="40"/>
        <v>4.1079454326450751E-3</v>
      </c>
      <c r="M168" s="3"/>
      <c r="N168" s="3">
        <f t="shared" si="34"/>
        <v>1.2115109270883731E-2</v>
      </c>
      <c r="O168" s="3">
        <f t="shared" si="35"/>
        <v>3.48905042583301E-3</v>
      </c>
      <c r="P168" s="3"/>
      <c r="Q168" s="3">
        <f t="shared" si="42"/>
        <v>1.0193793479569742</v>
      </c>
      <c r="R168" s="3">
        <f t="shared" si="43"/>
        <v>1.9193959700512426E-2</v>
      </c>
      <c r="S168" s="3">
        <f t="shared" si="44"/>
        <v>7.6786784423044444E-3</v>
      </c>
      <c r="U168" s="8">
        <v>1.6558470957379767</v>
      </c>
      <c r="V168" s="9">
        <f t="shared" si="36"/>
        <v>4.1309243614380264E-3</v>
      </c>
      <c r="W168" s="9">
        <f t="shared" si="37"/>
        <v>1.3087114373351218E-3</v>
      </c>
      <c r="Y168" s="11">
        <v>8.5734348458606799</v>
      </c>
      <c r="Z168" s="11">
        <v>8.8074718900000004</v>
      </c>
      <c r="AA168" s="3">
        <f t="shared" si="30"/>
        <v>0.79133250112119657</v>
      </c>
      <c r="AB168" s="3">
        <f t="shared" si="41"/>
        <v>0.26544090624159017</v>
      </c>
    </row>
    <row r="169" spans="1:28" x14ac:dyDescent="0.2">
      <c r="A169" s="3">
        <f t="shared" si="31"/>
        <v>1988.75</v>
      </c>
      <c r="B169" s="3">
        <v>9673.4050000000007</v>
      </c>
      <c r="C169" s="3">
        <v>5.3</v>
      </c>
      <c r="D169" s="3">
        <v>120.3</v>
      </c>
      <c r="E169" s="3">
        <v>8.4700000000000006</v>
      </c>
      <c r="F169" s="3"/>
      <c r="G169">
        <f t="shared" si="32"/>
        <v>1.3324560563641778E-2</v>
      </c>
      <c r="H169" s="3">
        <f t="shared" si="33"/>
        <v>5.6359785270912498E-3</v>
      </c>
      <c r="I169" s="3"/>
      <c r="J169" s="3">
        <f t="shared" si="38"/>
        <v>0.94699999999999995</v>
      </c>
      <c r="K169" s="3">
        <f t="shared" si="39"/>
        <v>-5.4456185796058855E-2</v>
      </c>
      <c r="L169" s="3">
        <f t="shared" si="40"/>
        <v>6.2221111249805075E-3</v>
      </c>
      <c r="M169" s="3"/>
      <c r="N169" s="3">
        <f t="shared" si="34"/>
        <v>1.0865129869103769E-2</v>
      </c>
      <c r="O169" s="3">
        <f t="shared" si="35"/>
        <v>2.2390710240530482E-3</v>
      </c>
      <c r="P169" s="3"/>
      <c r="Q169" s="3">
        <f t="shared" si="42"/>
        <v>1.0205338398290131</v>
      </c>
      <c r="R169" s="3">
        <f t="shared" si="43"/>
        <v>2.0325862766008743E-2</v>
      </c>
      <c r="S169" s="3">
        <f t="shared" si="44"/>
        <v>8.8105815078007611E-3</v>
      </c>
      <c r="U169" s="8">
        <v>1.6562359815835466</v>
      </c>
      <c r="V169" s="9">
        <f t="shared" si="36"/>
        <v>3.8888584556984185E-4</v>
      </c>
      <c r="W169" s="9">
        <f t="shared" si="37"/>
        <v>-2.4333270785330628E-3</v>
      </c>
      <c r="Y169" s="11">
        <v>8.5851767883969803</v>
      </c>
      <c r="Z169" s="11">
        <v>8.7858453379999997</v>
      </c>
      <c r="AA169" s="3">
        <f t="shared" si="30"/>
        <v>0.81818357388662788</v>
      </c>
      <c r="AB169" s="3">
        <f t="shared" si="41"/>
        <v>0.30837917278025001</v>
      </c>
    </row>
    <row r="170" spans="1:28" x14ac:dyDescent="0.2">
      <c r="A170" s="3">
        <f t="shared" si="31"/>
        <v>1989</v>
      </c>
      <c r="B170" s="3">
        <v>9771.7250000000004</v>
      </c>
      <c r="C170" s="3">
        <v>5.2</v>
      </c>
      <c r="D170" s="3">
        <v>121.667</v>
      </c>
      <c r="E170" s="3">
        <v>9.44</v>
      </c>
      <c r="F170" s="3"/>
      <c r="G170">
        <f t="shared" si="32"/>
        <v>1.0163949508988789E-2</v>
      </c>
      <c r="H170" s="3">
        <f t="shared" si="33"/>
        <v>2.4753674724382604E-3</v>
      </c>
      <c r="I170" s="3"/>
      <c r="J170" s="3">
        <f t="shared" si="38"/>
        <v>0.94799999999999995</v>
      </c>
      <c r="K170" s="3">
        <f t="shared" si="39"/>
        <v>-5.3400776727115296E-2</v>
      </c>
      <c r="L170" s="3">
        <f t="shared" si="40"/>
        <v>7.2775201939242603E-3</v>
      </c>
      <c r="M170" s="3"/>
      <c r="N170" s="3">
        <f t="shared" si="34"/>
        <v>1.1299181656023014E-2</v>
      </c>
      <c r="O170" s="3">
        <f t="shared" si="35"/>
        <v>2.6731228109722928E-3</v>
      </c>
      <c r="P170" s="3"/>
      <c r="Q170" s="3">
        <f t="shared" si="42"/>
        <v>1.0228077759040364</v>
      </c>
      <c r="R170" s="3">
        <f t="shared" si="43"/>
        <v>2.2551566971537165E-2</v>
      </c>
      <c r="S170" s="3">
        <f t="shared" si="44"/>
        <v>1.1036285713329184E-2</v>
      </c>
      <c r="U170" s="8">
        <v>1.6532575180846578</v>
      </c>
      <c r="V170" s="9">
        <f t="shared" si="36"/>
        <v>-2.9784634988887504E-3</v>
      </c>
      <c r="W170" s="9">
        <f t="shared" si="37"/>
        <v>-5.800676422991655E-3</v>
      </c>
      <c r="Y170" s="11">
        <v>8.5511080071972803</v>
      </c>
      <c r="Z170" s="11">
        <v>8.7664462370000003</v>
      </c>
      <c r="AA170" s="3">
        <f t="shared" si="30"/>
        <v>0.80626868995385759</v>
      </c>
      <c r="AB170" s="3">
        <f t="shared" si="41"/>
        <v>0.28932576413055394</v>
      </c>
    </row>
    <row r="171" spans="1:28" x14ac:dyDescent="0.2">
      <c r="A171" s="3">
        <f t="shared" si="31"/>
        <v>1989.25</v>
      </c>
      <c r="B171" s="3">
        <v>9846.2929999999997</v>
      </c>
      <c r="C171" s="3">
        <v>5.2</v>
      </c>
      <c r="D171" s="3">
        <v>123.633</v>
      </c>
      <c r="E171" s="3">
        <v>9.73</v>
      </c>
      <c r="F171" s="3"/>
      <c r="G171">
        <f t="shared" si="32"/>
        <v>7.6309965742997572E-3</v>
      </c>
      <c r="H171" s="3">
        <f t="shared" si="33"/>
        <v>-5.7585462250771269E-5</v>
      </c>
      <c r="I171" s="3"/>
      <c r="J171" s="3">
        <f t="shared" si="38"/>
        <v>0.94799999999999995</v>
      </c>
      <c r="K171" s="3">
        <f t="shared" si="39"/>
        <v>-5.3400776727115296E-2</v>
      </c>
      <c r="L171" s="3">
        <f t="shared" si="40"/>
        <v>7.2775201939242603E-3</v>
      </c>
      <c r="M171" s="3"/>
      <c r="N171" s="3">
        <f t="shared" si="34"/>
        <v>1.6029695042631246E-2</v>
      </c>
      <c r="O171" s="3">
        <f t="shared" si="35"/>
        <v>7.4036361975805248E-3</v>
      </c>
      <c r="P171" s="3"/>
      <c r="Q171" s="3">
        <f t="shared" si="42"/>
        <v>1.023484676410318</v>
      </c>
      <c r="R171" s="3">
        <f t="shared" si="43"/>
        <v>2.3213154253654056E-2</v>
      </c>
      <c r="S171" s="3">
        <f t="shared" si="44"/>
        <v>1.1697872995446074E-2</v>
      </c>
      <c r="U171" s="8">
        <v>1.6483424891970699</v>
      </c>
      <c r="V171" s="9">
        <f t="shared" si="36"/>
        <v>-4.91502888758788E-3</v>
      </c>
      <c r="W171" s="9">
        <f t="shared" si="37"/>
        <v>-7.7372418116907846E-3</v>
      </c>
      <c r="Y171" s="11">
        <v>8.5412118026748303</v>
      </c>
      <c r="Z171" s="11">
        <v>8.7754464530000007</v>
      </c>
      <c r="AA171" s="3">
        <f t="shared" si="30"/>
        <v>0.79117614437295003</v>
      </c>
      <c r="AB171" s="3">
        <f t="shared" si="41"/>
        <v>0.26519087199565972</v>
      </c>
    </row>
    <row r="172" spans="1:28" x14ac:dyDescent="0.2">
      <c r="A172" s="3">
        <f t="shared" si="31"/>
        <v>1989.5</v>
      </c>
      <c r="B172" s="3">
        <v>9919.2279999999992</v>
      </c>
      <c r="C172" s="3">
        <v>5.2</v>
      </c>
      <c r="D172" s="3">
        <v>124.6</v>
      </c>
      <c r="E172" s="3">
        <v>9.08</v>
      </c>
      <c r="F172" s="3"/>
      <c r="G172">
        <f t="shared" si="32"/>
        <v>7.4073562507229367E-3</v>
      </c>
      <c r="H172" s="3">
        <f t="shared" si="33"/>
        <v>-2.8122578582759176E-4</v>
      </c>
      <c r="I172" s="3"/>
      <c r="J172" s="3">
        <f t="shared" si="38"/>
        <v>0.94799999999999995</v>
      </c>
      <c r="K172" s="3">
        <f t="shared" si="39"/>
        <v>-5.3400776727115296E-2</v>
      </c>
      <c r="L172" s="3">
        <f t="shared" si="40"/>
        <v>7.2775201939242603E-3</v>
      </c>
      <c r="M172" s="3"/>
      <c r="N172" s="3">
        <f t="shared" si="34"/>
        <v>7.7911066740651864E-3</v>
      </c>
      <c r="O172" s="3">
        <f t="shared" si="35"/>
        <v>-8.3495217098553468E-4</v>
      </c>
      <c r="P172" s="3"/>
      <c r="Q172" s="3">
        <f t="shared" si="42"/>
        <v>1.0219656115211277</v>
      </c>
      <c r="R172" s="3">
        <f t="shared" si="43"/>
        <v>2.1727842997324092E-2</v>
      </c>
      <c r="S172" s="3">
        <f t="shared" si="44"/>
        <v>1.0212561739116111E-2</v>
      </c>
      <c r="U172" s="8">
        <v>1.6538596119117515</v>
      </c>
      <c r="V172" s="9">
        <f t="shared" si="36"/>
        <v>5.5171227146815216E-3</v>
      </c>
      <c r="W172" s="9">
        <f t="shared" si="37"/>
        <v>2.694909790578617E-3</v>
      </c>
      <c r="Y172" s="11">
        <v>8.50924459431792</v>
      </c>
      <c r="Z172" s="11">
        <v>8.7844684540000006</v>
      </c>
      <c r="AA172" s="3">
        <f t="shared" si="30"/>
        <v>0.75940210468180458</v>
      </c>
      <c r="AB172" s="3">
        <f t="shared" si="41"/>
        <v>0.21438015775764907</v>
      </c>
    </row>
    <row r="173" spans="1:28" x14ac:dyDescent="0.2">
      <c r="A173" s="3">
        <f t="shared" si="31"/>
        <v>1989.75</v>
      </c>
      <c r="B173" s="3">
        <v>9938.7669999999998</v>
      </c>
      <c r="C173" s="3">
        <v>5.4</v>
      </c>
      <c r="D173" s="3">
        <v>125.867</v>
      </c>
      <c r="E173" s="3">
        <v>8.61</v>
      </c>
      <c r="F173" s="3"/>
      <c r="G173">
        <f t="shared" si="32"/>
        <v>1.9698105538052632E-3</v>
      </c>
      <c r="H173" s="3">
        <f t="shared" si="33"/>
        <v>-5.7187714827452649E-3</v>
      </c>
      <c r="I173" s="3"/>
      <c r="J173" s="3">
        <f t="shared" si="38"/>
        <v>0.94599999999999995</v>
      </c>
      <c r="K173" s="3">
        <f t="shared" si="39"/>
        <v>-5.5512709930258829E-2</v>
      </c>
      <c r="L173" s="3">
        <f t="shared" si="40"/>
        <v>5.1655869907805694E-3</v>
      </c>
      <c r="M173" s="3"/>
      <c r="N173" s="3">
        <f t="shared" si="34"/>
        <v>1.0117187551461286E-2</v>
      </c>
      <c r="O173" s="3">
        <f t="shared" si="35"/>
        <v>1.491128706410565E-3</v>
      </c>
      <c r="P173" s="3"/>
      <c r="Q173" s="3">
        <f t="shared" si="42"/>
        <v>1.0208629760822083</v>
      </c>
      <c r="R173" s="3">
        <f t="shared" si="43"/>
        <v>2.0648324575963401E-2</v>
      </c>
      <c r="S173" s="3">
        <f t="shared" si="44"/>
        <v>9.1330433177554196E-3</v>
      </c>
      <c r="U173" s="8">
        <v>1.651429302876859</v>
      </c>
      <c r="V173" s="9">
        <f t="shared" si="36"/>
        <v>-2.4303090348924972E-3</v>
      </c>
      <c r="W173" s="9">
        <f t="shared" si="37"/>
        <v>-5.2525219589954018E-3</v>
      </c>
      <c r="Y173" s="11">
        <v>8.51262491163072</v>
      </c>
      <c r="Z173" s="11">
        <v>8.8059746590000003</v>
      </c>
      <c r="AA173" s="3">
        <f t="shared" si="30"/>
        <v>0.74576126703868484</v>
      </c>
      <c r="AB173" s="3">
        <f t="shared" si="41"/>
        <v>0.19256673050103229</v>
      </c>
    </row>
    <row r="174" spans="1:28" x14ac:dyDescent="0.2">
      <c r="A174" s="3">
        <f t="shared" si="31"/>
        <v>1990</v>
      </c>
      <c r="B174" s="3">
        <v>10047.386</v>
      </c>
      <c r="C174" s="3">
        <v>5.3</v>
      </c>
      <c r="D174" s="3">
        <v>128.03299999999999</v>
      </c>
      <c r="E174" s="3">
        <v>8.25</v>
      </c>
      <c r="F174" s="3"/>
      <c r="G174">
        <f t="shared" si="32"/>
        <v>1.0928820446238512E-2</v>
      </c>
      <c r="H174" s="3">
        <f t="shared" si="33"/>
        <v>3.2402384096879835E-3</v>
      </c>
      <c r="I174" s="3"/>
      <c r="J174" s="3">
        <f t="shared" si="38"/>
        <v>0.94699999999999995</v>
      </c>
      <c r="K174" s="3">
        <f t="shared" si="39"/>
        <v>-5.4456185796058855E-2</v>
      </c>
      <c r="L174" s="3">
        <f t="shared" si="40"/>
        <v>6.2221111249805075E-3</v>
      </c>
      <c r="M174" s="3"/>
      <c r="N174" s="3">
        <f t="shared" si="34"/>
        <v>1.7062249286871473E-2</v>
      </c>
      <c r="O174" s="3">
        <f t="shared" si="35"/>
        <v>8.4361904418207515E-3</v>
      </c>
      <c r="P174" s="3"/>
      <c r="Q174" s="3">
        <f t="shared" si="42"/>
        <v>1.0200159814111938</v>
      </c>
      <c r="R174" s="3">
        <f t="shared" si="43"/>
        <v>1.9818295223627058E-2</v>
      </c>
      <c r="S174" s="3">
        <f t="shared" si="44"/>
        <v>8.303013965419076E-3</v>
      </c>
      <c r="U174" s="8">
        <v>1.6529817799458786</v>
      </c>
      <c r="V174" s="9">
        <f t="shared" si="36"/>
        <v>1.5524770690196199E-3</v>
      </c>
      <c r="W174" s="9">
        <f t="shared" si="37"/>
        <v>-1.2697358550832847E-3</v>
      </c>
      <c r="Y174" s="11">
        <v>8.4775939254475503</v>
      </c>
      <c r="Z174" s="11">
        <v>8.8049252629999994</v>
      </c>
      <c r="AA174" s="3">
        <f t="shared" si="30"/>
        <v>0.72084486048164609</v>
      </c>
      <c r="AB174" s="3">
        <f t="shared" si="41"/>
        <v>0.15272224029097581</v>
      </c>
    </row>
    <row r="175" spans="1:28" x14ac:dyDescent="0.2">
      <c r="A175" s="3">
        <f t="shared" si="31"/>
        <v>1990.25</v>
      </c>
      <c r="B175" s="3">
        <v>10083.855</v>
      </c>
      <c r="C175" s="3">
        <v>5.3</v>
      </c>
      <c r="D175" s="3">
        <v>129.30000000000001</v>
      </c>
      <c r="E175" s="3">
        <v>8.24</v>
      </c>
      <c r="F175" s="3"/>
      <c r="G175">
        <f t="shared" si="32"/>
        <v>3.6297003021481546E-3</v>
      </c>
      <c r="H175" s="3">
        <f t="shared" si="33"/>
        <v>-4.0588817344023743E-3</v>
      </c>
      <c r="I175" s="3"/>
      <c r="J175" s="3">
        <f t="shared" si="38"/>
        <v>0.94699999999999995</v>
      </c>
      <c r="K175" s="3">
        <f t="shared" si="39"/>
        <v>-5.4456185796058855E-2</v>
      </c>
      <c r="L175" s="3">
        <f t="shared" si="40"/>
        <v>6.2221111249805075E-3</v>
      </c>
      <c r="M175" s="3"/>
      <c r="N175" s="3">
        <f t="shared" si="34"/>
        <v>9.8472425861265683E-3</v>
      </c>
      <c r="O175" s="3">
        <f t="shared" si="35"/>
        <v>1.2211837410758472E-3</v>
      </c>
      <c r="P175" s="3"/>
      <c r="Q175" s="3">
        <f t="shared" si="42"/>
        <v>1.0199924236440172</v>
      </c>
      <c r="R175" s="3">
        <f t="shared" si="43"/>
        <v>1.9795199468610341E-2</v>
      </c>
      <c r="S175" s="3">
        <f t="shared" si="44"/>
        <v>8.2799182104023594E-3</v>
      </c>
      <c r="U175" s="8">
        <v>1.6541221463899833</v>
      </c>
      <c r="V175" s="9">
        <f t="shared" si="36"/>
        <v>1.1403664441047567E-3</v>
      </c>
      <c r="W175" s="9">
        <f t="shared" si="37"/>
        <v>-1.6818464799981479E-3</v>
      </c>
      <c r="Y175" s="11">
        <v>8.4239884106896898</v>
      </c>
      <c r="Z175" s="11">
        <v>8.8113045519999993</v>
      </c>
      <c r="AA175" s="3">
        <f t="shared" si="30"/>
        <v>0.67887644011048243</v>
      </c>
      <c r="AB175" s="3">
        <f t="shared" si="41"/>
        <v>8.5609420038090078E-2</v>
      </c>
    </row>
    <row r="176" spans="1:28" x14ac:dyDescent="0.2">
      <c r="A176" s="3">
        <f t="shared" si="31"/>
        <v>1990.5</v>
      </c>
      <c r="B176" s="3">
        <v>10090.569</v>
      </c>
      <c r="C176" s="3">
        <v>5.7</v>
      </c>
      <c r="D176" s="3">
        <v>131.53299999999999</v>
      </c>
      <c r="E176" s="3">
        <v>8.16</v>
      </c>
      <c r="F176" s="3"/>
      <c r="G176">
        <f t="shared" si="32"/>
        <v>6.6581679327994527E-4</v>
      </c>
      <c r="H176" s="3">
        <f t="shared" si="33"/>
        <v>-7.0227652432705828E-3</v>
      </c>
      <c r="I176" s="3"/>
      <c r="J176" s="3">
        <f t="shared" si="38"/>
        <v>0.94299999999999995</v>
      </c>
      <c r="K176" s="3">
        <f t="shared" si="39"/>
        <v>-5.8688996348679613E-2</v>
      </c>
      <c r="L176" s="3">
        <f t="shared" si="40"/>
        <v>1.9893005723598737E-3</v>
      </c>
      <c r="M176" s="3"/>
      <c r="N176" s="3">
        <f t="shared" si="34"/>
        <v>1.7122484927521987E-2</v>
      </c>
      <c r="O176" s="3">
        <f t="shared" si="35"/>
        <v>8.4964260824712656E-3</v>
      </c>
      <c r="P176" s="3"/>
      <c r="Q176" s="3">
        <f t="shared" si="42"/>
        <v>1.019803902718557</v>
      </c>
      <c r="R176" s="3">
        <f t="shared" si="43"/>
        <v>1.9610356576640713E-2</v>
      </c>
      <c r="S176" s="3">
        <f t="shared" si="44"/>
        <v>8.0950753184327318E-3</v>
      </c>
      <c r="U176" s="8">
        <v>1.6550753246669008</v>
      </c>
      <c r="V176" s="9">
        <f t="shared" si="36"/>
        <v>9.531782769174324E-4</v>
      </c>
      <c r="W176" s="9">
        <f t="shared" si="37"/>
        <v>-1.8690346471854722E-3</v>
      </c>
      <c r="Y176" s="11">
        <v>8.36933430800506</v>
      </c>
      <c r="Z176" s="11">
        <v>8.876172146</v>
      </c>
      <c r="AA176" s="3">
        <f t="shared" si="30"/>
        <v>0.60239744854111488</v>
      </c>
      <c r="AB176" s="3">
        <f t="shared" si="41"/>
        <v>-3.6690174965099492E-2</v>
      </c>
    </row>
    <row r="177" spans="1:28" x14ac:dyDescent="0.2">
      <c r="A177" s="3">
        <f t="shared" si="31"/>
        <v>1990.75</v>
      </c>
      <c r="B177" s="3">
        <v>9998.7039999999997</v>
      </c>
      <c r="C177" s="3">
        <v>6.1</v>
      </c>
      <c r="D177" s="3">
        <v>133.767</v>
      </c>
      <c r="E177" s="3">
        <v>7.74</v>
      </c>
      <c r="F177" s="3"/>
      <c r="G177">
        <f t="shared" si="32"/>
        <v>-9.1040455696799437E-3</v>
      </c>
      <c r="H177" s="3">
        <f t="shared" si="33"/>
        <v>-1.6792627606230473E-2</v>
      </c>
      <c r="I177" s="3"/>
      <c r="J177" s="3">
        <f t="shared" si="38"/>
        <v>0.93900000000000006</v>
      </c>
      <c r="K177" s="3">
        <f t="shared" si="39"/>
        <v>-6.2939799773874081E-2</v>
      </c>
      <c r="L177" s="3">
        <f t="shared" si="40"/>
        <v>-2.2615028528345971E-3</v>
      </c>
      <c r="M177" s="3"/>
      <c r="N177" s="3">
        <f t="shared" si="34"/>
        <v>1.6841709797643205E-2</v>
      </c>
      <c r="O177" s="3">
        <f t="shared" si="35"/>
        <v>8.2156509525924837E-3</v>
      </c>
      <c r="P177" s="3"/>
      <c r="Q177" s="3">
        <f t="shared" si="42"/>
        <v>1.0188124484803878</v>
      </c>
      <c r="R177" s="3">
        <f t="shared" si="43"/>
        <v>1.8637682816074041E-2</v>
      </c>
      <c r="S177" s="3">
        <f t="shared" si="44"/>
        <v>7.1224015578660593E-3</v>
      </c>
      <c r="U177" s="8">
        <v>1.6539929248712069</v>
      </c>
      <c r="V177" s="9">
        <f t="shared" si="36"/>
        <v>-1.0823997956939113E-3</v>
      </c>
      <c r="W177" s="9">
        <f t="shared" si="37"/>
        <v>-3.9046127197968159E-3</v>
      </c>
      <c r="Y177" s="11">
        <v>8.2301552334337398</v>
      </c>
      <c r="Z177" s="11">
        <v>8.9500140300000002</v>
      </c>
      <c r="AA177" s="3">
        <f t="shared" si="30"/>
        <v>0.48682099190265504</v>
      </c>
      <c r="AB177" s="3">
        <f t="shared" si="41"/>
        <v>-0.22151156903338728</v>
      </c>
    </row>
    <row r="178" spans="1:28" x14ac:dyDescent="0.2">
      <c r="A178" s="3">
        <f t="shared" si="31"/>
        <v>1991</v>
      </c>
      <c r="B178" s="3">
        <v>9951.9159999999993</v>
      </c>
      <c r="C178" s="3">
        <v>6.6</v>
      </c>
      <c r="D178" s="3">
        <v>134.767</v>
      </c>
      <c r="E178" s="3">
        <v>6.43</v>
      </c>
      <c r="F178" s="3"/>
      <c r="G178">
        <f t="shared" si="32"/>
        <v>-4.6794064510761058E-3</v>
      </c>
      <c r="H178" s="3">
        <f t="shared" si="33"/>
        <v>-1.2367988487626633E-2</v>
      </c>
      <c r="I178" s="3"/>
      <c r="J178" s="3">
        <f t="shared" si="38"/>
        <v>0.93399999999999994</v>
      </c>
      <c r="K178" s="3">
        <f t="shared" si="39"/>
        <v>-6.827884075329449E-2</v>
      </c>
      <c r="L178" s="3">
        <f t="shared" si="40"/>
        <v>-7.6005438322550734E-3</v>
      </c>
      <c r="M178" s="3"/>
      <c r="N178" s="3">
        <f t="shared" si="34"/>
        <v>7.4478808834129353E-3</v>
      </c>
      <c r="O178" s="3">
        <f t="shared" si="35"/>
        <v>-1.1781779616377858E-3</v>
      </c>
      <c r="P178" s="3"/>
      <c r="Q178" s="3">
        <f t="shared" si="42"/>
        <v>1.0157013169096312</v>
      </c>
      <c r="R178" s="3">
        <f t="shared" si="43"/>
        <v>1.557932651621538E-2</v>
      </c>
      <c r="S178" s="3">
        <f t="shared" si="44"/>
        <v>4.0640452580073989E-3</v>
      </c>
      <c r="U178" s="8">
        <v>1.6586596092127881</v>
      </c>
      <c r="V178" s="9">
        <f t="shared" si="36"/>
        <v>4.6666843415812398E-3</v>
      </c>
      <c r="W178" s="9">
        <f t="shared" si="37"/>
        <v>1.8444714174783352E-3</v>
      </c>
      <c r="Y178" s="11">
        <v>8.1022380208761398</v>
      </c>
      <c r="Z178" s="11">
        <v>9.0226443990000007</v>
      </c>
      <c r="AA178" s="3">
        <f t="shared" si="30"/>
        <v>0.39835712456616912</v>
      </c>
      <c r="AB178" s="3">
        <f t="shared" si="41"/>
        <v>-0.36297649849516039</v>
      </c>
    </row>
    <row r="179" spans="1:28" x14ac:dyDescent="0.2">
      <c r="A179" s="3">
        <f t="shared" si="31"/>
        <v>1991.25</v>
      </c>
      <c r="B179" s="3">
        <v>10029.51</v>
      </c>
      <c r="C179" s="3">
        <v>6.8</v>
      </c>
      <c r="D179" s="3">
        <v>135.56700000000001</v>
      </c>
      <c r="E179" s="3">
        <v>5.86</v>
      </c>
      <c r="F179" s="3"/>
      <c r="G179">
        <f t="shared" si="32"/>
        <v>7.7968905686102022E-3</v>
      </c>
      <c r="H179" s="3">
        <f t="shared" si="33"/>
        <v>1.0830853205967376E-4</v>
      </c>
      <c r="I179" s="3"/>
      <c r="J179" s="3">
        <f t="shared" si="38"/>
        <v>0.93199999999999994</v>
      </c>
      <c r="K179" s="3">
        <f t="shared" si="39"/>
        <v>-7.0422464296545931E-2</v>
      </c>
      <c r="L179" s="3">
        <f t="shared" si="40"/>
        <v>-9.7441673755064521E-3</v>
      </c>
      <c r="M179" s="3"/>
      <c r="N179" s="3">
        <f t="shared" si="34"/>
        <v>5.9186216705073751E-3</v>
      </c>
      <c r="O179" s="3">
        <f t="shared" si="35"/>
        <v>-2.707437174543346E-3</v>
      </c>
      <c r="P179" s="3"/>
      <c r="Q179" s="3">
        <f t="shared" si="42"/>
        <v>1.0143386462870074</v>
      </c>
      <c r="R179" s="3">
        <f t="shared" si="43"/>
        <v>1.423682011043762E-2</v>
      </c>
      <c r="S179" s="3">
        <f t="shared" si="44"/>
        <v>2.7215388522296383E-3</v>
      </c>
      <c r="U179" s="8">
        <v>1.6648168606410387</v>
      </c>
      <c r="V179" s="9">
        <f t="shared" si="36"/>
        <v>6.1572514282506319E-3</v>
      </c>
      <c r="W179" s="9">
        <f t="shared" si="37"/>
        <v>3.3350385041477273E-3</v>
      </c>
      <c r="Y179" s="11">
        <v>8.0758396127744305</v>
      </c>
      <c r="Z179" s="11">
        <v>9.0621110149999993</v>
      </c>
      <c r="AA179" s="3">
        <f t="shared" si="30"/>
        <v>0.37296473717000794</v>
      </c>
      <c r="AB179" s="3">
        <f t="shared" si="41"/>
        <v>-0.40358214235878132</v>
      </c>
    </row>
    <row r="180" spans="1:28" x14ac:dyDescent="0.2">
      <c r="A180" s="3">
        <f t="shared" si="31"/>
        <v>1991.5</v>
      </c>
      <c r="B180" s="3">
        <v>10080.195</v>
      </c>
      <c r="C180" s="3">
        <v>6.9</v>
      </c>
      <c r="D180" s="3">
        <v>136.6</v>
      </c>
      <c r="E180" s="3">
        <v>5.64</v>
      </c>
      <c r="F180" s="3"/>
      <c r="G180">
        <f t="shared" si="32"/>
        <v>5.0535868651608593E-3</v>
      </c>
      <c r="H180" s="3">
        <f t="shared" si="33"/>
        <v>-2.6349951713896692E-3</v>
      </c>
      <c r="I180" s="3"/>
      <c r="J180" s="3">
        <f t="shared" si="38"/>
        <v>0.93100000000000005</v>
      </c>
      <c r="K180" s="3">
        <f t="shared" si="39"/>
        <v>-7.1496001705069923E-2</v>
      </c>
      <c r="L180" s="3">
        <f t="shared" si="40"/>
        <v>-1.0817704784030425E-2</v>
      </c>
      <c r="M180" s="3"/>
      <c r="N180" s="3">
        <f t="shared" si="34"/>
        <v>7.5909640797920614E-3</v>
      </c>
      <c r="O180" s="3">
        <f t="shared" si="35"/>
        <v>-1.0350947652586597E-3</v>
      </c>
      <c r="P180" s="3"/>
      <c r="Q180" s="3">
        <f t="shared" si="42"/>
        <v>1.0138112312469061</v>
      </c>
      <c r="R180" s="3">
        <f t="shared" si="43"/>
        <v>1.3716725360209996E-2</v>
      </c>
      <c r="S180" s="3">
        <f t="shared" si="44"/>
        <v>2.2014441020020148E-3</v>
      </c>
      <c r="U180" s="8">
        <v>1.662993119904572</v>
      </c>
      <c r="V180" s="9">
        <f t="shared" si="36"/>
        <v>-1.8237407364667391E-3</v>
      </c>
      <c r="W180" s="9">
        <f t="shared" si="37"/>
        <v>-4.6459536605696437E-3</v>
      </c>
      <c r="Y180" s="11">
        <v>8.0410878204024296</v>
      </c>
      <c r="Z180" s="11">
        <v>9.066239028</v>
      </c>
      <c r="AA180" s="3">
        <f t="shared" si="30"/>
        <v>0.35874221675590817</v>
      </c>
      <c r="AB180" s="3">
        <f t="shared" si="41"/>
        <v>-0.42632575404711442</v>
      </c>
    </row>
    <row r="181" spans="1:28" x14ac:dyDescent="0.2">
      <c r="A181" s="3">
        <f t="shared" si="31"/>
        <v>1991.75</v>
      </c>
      <c r="B181" s="3">
        <v>10115.329</v>
      </c>
      <c r="C181" s="3">
        <v>7.1</v>
      </c>
      <c r="D181" s="3">
        <v>137.733</v>
      </c>
      <c r="E181" s="3">
        <v>4.82</v>
      </c>
      <c r="F181" s="3"/>
      <c r="G181">
        <f t="shared" si="32"/>
        <v>3.4854484461858144E-3</v>
      </c>
      <c r="H181" s="3">
        <f t="shared" si="33"/>
        <v>-4.2031335903647141E-3</v>
      </c>
      <c r="I181" s="3"/>
      <c r="J181" s="3">
        <f t="shared" si="38"/>
        <v>0.92900000000000005</v>
      </c>
      <c r="K181" s="3">
        <f t="shared" si="39"/>
        <v>-7.3646540168298483E-2</v>
      </c>
      <c r="L181" s="3">
        <f t="shared" si="40"/>
        <v>-1.296824324725903E-2</v>
      </c>
      <c r="M181" s="3"/>
      <c r="N181" s="3">
        <f t="shared" si="34"/>
        <v>8.2600813022281287E-3</v>
      </c>
      <c r="O181" s="3">
        <f t="shared" si="35"/>
        <v>-3.659775428225924E-4</v>
      </c>
      <c r="P181" s="3"/>
      <c r="Q181" s="3">
        <f t="shared" si="42"/>
        <v>1.0118381243008765</v>
      </c>
      <c r="R181" s="3">
        <f t="shared" si="43"/>
        <v>1.1768601846482218E-2</v>
      </c>
      <c r="S181" s="3">
        <f t="shared" si="44"/>
        <v>2.533205882742362E-4</v>
      </c>
      <c r="U181" s="8">
        <v>1.6610367351422077</v>
      </c>
      <c r="V181" s="9">
        <f t="shared" si="36"/>
        <v>-1.9563847623642605E-3</v>
      </c>
      <c r="W181" s="9">
        <f t="shared" si="37"/>
        <v>-4.7785976864671651E-3</v>
      </c>
      <c r="Y181" s="11">
        <v>8.0107395437309101</v>
      </c>
      <c r="Z181" s="11">
        <v>9.1039052050000002</v>
      </c>
      <c r="AA181" s="3">
        <f t="shared" si="30"/>
        <v>0.33515382908015168</v>
      </c>
      <c r="AB181" s="3">
        <f t="shared" si="41"/>
        <v>-0.4640465738477606</v>
      </c>
    </row>
    <row r="182" spans="1:28" x14ac:dyDescent="0.2">
      <c r="A182" s="3">
        <f t="shared" si="31"/>
        <v>1992</v>
      </c>
      <c r="B182" s="3">
        <v>10236.434999999999</v>
      </c>
      <c r="C182" s="3">
        <v>7.4</v>
      </c>
      <c r="D182" s="3">
        <v>138.667</v>
      </c>
      <c r="E182" s="3">
        <v>4.0199999999999996</v>
      </c>
      <c r="F182" s="3"/>
      <c r="G182">
        <f t="shared" si="32"/>
        <v>1.1972522099874336E-2</v>
      </c>
      <c r="H182" s="3">
        <f t="shared" si="33"/>
        <v>4.2839400633238071E-3</v>
      </c>
      <c r="I182" s="3"/>
      <c r="J182" s="3">
        <f t="shared" si="38"/>
        <v>0.92599999999999993</v>
      </c>
      <c r="K182" s="3">
        <f t="shared" si="39"/>
        <v>-7.6881044335957743E-2</v>
      </c>
      <c r="L182" s="3">
        <f t="shared" si="40"/>
        <v>-1.6202747414918301E-2</v>
      </c>
      <c r="M182" s="3"/>
      <c r="N182" s="3">
        <f t="shared" si="34"/>
        <v>6.758346997500597E-3</v>
      </c>
      <c r="O182" s="3">
        <f t="shared" si="35"/>
        <v>-1.867711847550124E-3</v>
      </c>
      <c r="P182" s="3"/>
      <c r="Q182" s="3">
        <f t="shared" si="42"/>
        <v>1.0099019536926588</v>
      </c>
      <c r="R182" s="3">
        <f t="shared" si="43"/>
        <v>9.8532505892087556E-3</v>
      </c>
      <c r="S182" s="3">
        <f t="shared" si="44"/>
        <v>-1.6620306689992259E-3</v>
      </c>
      <c r="U182" s="8">
        <v>1.687002675573001</v>
      </c>
      <c r="V182" s="9">
        <f t="shared" si="36"/>
        <v>2.5965940430793255E-2</v>
      </c>
      <c r="W182" s="9">
        <f t="shared" si="37"/>
        <v>2.3143727506690352E-2</v>
      </c>
      <c r="Y182" s="11">
        <v>8.0136039120409492</v>
      </c>
      <c r="Z182" s="11">
        <v>9.14835858</v>
      </c>
      <c r="AA182" s="3">
        <f t="shared" si="30"/>
        <v>0.32150098615306244</v>
      </c>
      <c r="AB182" s="3">
        <f t="shared" si="41"/>
        <v>-0.48587919907413663</v>
      </c>
    </row>
    <row r="183" spans="1:28" x14ac:dyDescent="0.2">
      <c r="A183" s="3">
        <f t="shared" si="31"/>
        <v>1992.25</v>
      </c>
      <c r="B183" s="3">
        <v>10347.429</v>
      </c>
      <c r="C183" s="3">
        <v>7.6</v>
      </c>
      <c r="D183" s="3">
        <v>139.733</v>
      </c>
      <c r="E183" s="3">
        <v>3.77</v>
      </c>
      <c r="F183" s="3"/>
      <c r="G183">
        <f t="shared" si="32"/>
        <v>1.0843032755055897E-2</v>
      </c>
      <c r="H183" s="3">
        <f t="shared" si="33"/>
        <v>3.1544507185053685E-3</v>
      </c>
      <c r="I183" s="3"/>
      <c r="J183" s="3">
        <f t="shared" si="38"/>
        <v>0.92400000000000004</v>
      </c>
      <c r="K183" s="3">
        <f t="shared" si="39"/>
        <v>-7.9043207340452851E-2</v>
      </c>
      <c r="L183" s="3">
        <f t="shared" si="40"/>
        <v>-1.8364910419413353E-2</v>
      </c>
      <c r="M183" s="3"/>
      <c r="N183" s="3">
        <f t="shared" si="34"/>
        <v>7.6580834032759374E-3</v>
      </c>
      <c r="O183" s="3">
        <f t="shared" si="35"/>
        <v>-9.6797544177478368E-4</v>
      </c>
      <c r="P183" s="3"/>
      <c r="Q183" s="3">
        <f t="shared" si="42"/>
        <v>1.0092946104983316</v>
      </c>
      <c r="R183" s="3">
        <f t="shared" si="43"/>
        <v>9.2516814072739952E-3</v>
      </c>
      <c r="S183" s="3">
        <f t="shared" si="44"/>
        <v>-2.2635998509339863E-3</v>
      </c>
      <c r="U183" s="8">
        <v>1.6828484157816135</v>
      </c>
      <c r="V183" s="9">
        <f t="shared" si="36"/>
        <v>-4.1542597913875046E-3</v>
      </c>
      <c r="W183" s="9">
        <f t="shared" si="37"/>
        <v>-6.9764727154904092E-3</v>
      </c>
      <c r="Y183" s="11">
        <v>8.0402652546295705</v>
      </c>
      <c r="Z183" s="11">
        <v>9.1832774520000005</v>
      </c>
      <c r="AA183" s="3">
        <f t="shared" ref="AA183:AA246" si="45">EXP(Y183-Z183)</f>
        <v>0.3188571132563025</v>
      </c>
      <c r="AB183" s="3">
        <f t="shared" si="41"/>
        <v>-0.49010708673162973</v>
      </c>
    </row>
    <row r="184" spans="1:28" x14ac:dyDescent="0.2">
      <c r="A184" s="3">
        <f t="shared" si="31"/>
        <v>1992.5</v>
      </c>
      <c r="B184" s="3">
        <v>10449.673000000001</v>
      </c>
      <c r="C184" s="3">
        <v>7.6</v>
      </c>
      <c r="D184" s="3">
        <v>140.80000000000001</v>
      </c>
      <c r="E184" s="3">
        <v>3.26</v>
      </c>
      <c r="F184" s="3"/>
      <c r="G184">
        <f t="shared" si="32"/>
        <v>9.8811018659804867E-3</v>
      </c>
      <c r="H184" s="3">
        <f t="shared" si="33"/>
        <v>2.1925198294299583E-3</v>
      </c>
      <c r="I184" s="3"/>
      <c r="J184" s="3">
        <f t="shared" si="38"/>
        <v>0.92400000000000004</v>
      </c>
      <c r="K184" s="3">
        <f t="shared" si="39"/>
        <v>-7.9043207340452851E-2</v>
      </c>
      <c r="L184" s="3">
        <f t="shared" si="40"/>
        <v>-1.8364910419413353E-2</v>
      </c>
      <c r="M184" s="3"/>
      <c r="N184" s="3">
        <f t="shared" si="34"/>
        <v>7.6069848842479759E-3</v>
      </c>
      <c r="O184" s="3">
        <f t="shared" si="35"/>
        <v>-1.0190739608027452E-3</v>
      </c>
      <c r="P184" s="3"/>
      <c r="Q184" s="3">
        <f t="shared" si="42"/>
        <v>1.0080522194989798</v>
      </c>
      <c r="R184" s="3">
        <f t="shared" si="43"/>
        <v>8.0199733658529067E-3</v>
      </c>
      <c r="S184" s="3">
        <f t="shared" si="44"/>
        <v>-3.4953078923550748E-3</v>
      </c>
      <c r="U184" s="8">
        <v>1.6840128138868804</v>
      </c>
      <c r="V184" s="9">
        <f t="shared" si="36"/>
        <v>1.1643981052669172E-3</v>
      </c>
      <c r="W184" s="9">
        <f t="shared" si="37"/>
        <v>-1.6578148188359874E-3</v>
      </c>
      <c r="Y184" s="11">
        <v>8.0409779352861595</v>
      </c>
      <c r="Z184" s="11">
        <v>9.1907497219999996</v>
      </c>
      <c r="AA184" s="3">
        <f t="shared" si="45"/>
        <v>0.31670903834276742</v>
      </c>
      <c r="AB184" s="3">
        <f t="shared" si="41"/>
        <v>-0.49354213061192947</v>
      </c>
    </row>
    <row r="185" spans="1:28" x14ac:dyDescent="0.2">
      <c r="A185" s="3">
        <f t="shared" si="31"/>
        <v>1992.75</v>
      </c>
      <c r="B185" s="3">
        <v>10558.647999999999</v>
      </c>
      <c r="C185" s="3">
        <v>7.4</v>
      </c>
      <c r="D185" s="3">
        <v>142.03299999999999</v>
      </c>
      <c r="E185" s="3">
        <v>3.04</v>
      </c>
      <c r="F185" s="3"/>
      <c r="G185">
        <f t="shared" si="32"/>
        <v>1.0428555994048669E-2</v>
      </c>
      <c r="H185" s="3">
        <f t="shared" si="33"/>
        <v>2.7399739574981404E-3</v>
      </c>
      <c r="I185" s="3"/>
      <c r="J185" s="3">
        <f t="shared" si="38"/>
        <v>0.92599999999999993</v>
      </c>
      <c r="K185" s="3">
        <f t="shared" si="39"/>
        <v>-7.6881044335957743E-2</v>
      </c>
      <c r="L185" s="3">
        <f t="shared" si="40"/>
        <v>-1.6202747414918301E-2</v>
      </c>
      <c r="M185" s="3"/>
      <c r="N185" s="3">
        <f t="shared" si="34"/>
        <v>8.7189812441278991E-3</v>
      </c>
      <c r="O185" s="3">
        <f t="shared" si="35"/>
        <v>9.2922399077178044E-5</v>
      </c>
      <c r="P185" s="3"/>
      <c r="Q185" s="3">
        <f t="shared" si="42"/>
        <v>1.0075148650198475</v>
      </c>
      <c r="R185" s="3">
        <f t="shared" si="43"/>
        <v>7.4867690919880282E-3</v>
      </c>
      <c r="S185" s="3">
        <f t="shared" si="44"/>
        <v>-4.0285121662199533E-3</v>
      </c>
      <c r="U185" s="8">
        <v>1.6824734878568512</v>
      </c>
      <c r="V185" s="9">
        <f t="shared" si="36"/>
        <v>-1.5393260300291534E-3</v>
      </c>
      <c r="W185" s="9">
        <f t="shared" si="37"/>
        <v>-4.361538954132058E-3</v>
      </c>
      <c r="Y185" s="11">
        <v>8.0694485042148596</v>
      </c>
      <c r="Z185" s="11">
        <v>9.1597485859999992</v>
      </c>
      <c r="AA185" s="3">
        <f t="shared" si="45"/>
        <v>0.33611561639758697</v>
      </c>
      <c r="AB185" s="3">
        <f t="shared" si="41"/>
        <v>-0.46250855409896652</v>
      </c>
    </row>
    <row r="186" spans="1:28" x14ac:dyDescent="0.2">
      <c r="A186" s="3">
        <f t="shared" si="31"/>
        <v>1993</v>
      </c>
      <c r="B186" s="3">
        <v>10576.275</v>
      </c>
      <c r="C186" s="3">
        <v>7.1</v>
      </c>
      <c r="D186" s="3">
        <v>143.06700000000001</v>
      </c>
      <c r="E186" s="3">
        <v>3.04</v>
      </c>
      <c r="F186" s="3"/>
      <c r="G186">
        <f t="shared" si="32"/>
        <v>1.6694372234021258E-3</v>
      </c>
      <c r="H186" s="3">
        <f t="shared" si="33"/>
        <v>-6.0191448131484025E-3</v>
      </c>
      <c r="I186" s="3"/>
      <c r="J186" s="3">
        <f t="shared" si="38"/>
        <v>0.92900000000000005</v>
      </c>
      <c r="K186" s="3">
        <f t="shared" si="39"/>
        <v>-7.3646540168298483E-2</v>
      </c>
      <c r="L186" s="3">
        <f t="shared" si="40"/>
        <v>-1.296824324725903E-2</v>
      </c>
      <c r="M186" s="3"/>
      <c r="N186" s="3">
        <f t="shared" si="34"/>
        <v>7.2536270337725797E-3</v>
      </c>
      <c r="O186" s="3">
        <f t="shared" si="35"/>
        <v>-1.3724318112781414E-3</v>
      </c>
      <c r="P186" s="3"/>
      <c r="Q186" s="3">
        <f t="shared" si="42"/>
        <v>1.0075148650198475</v>
      </c>
      <c r="R186" s="3">
        <f t="shared" si="43"/>
        <v>7.4867690919880282E-3</v>
      </c>
      <c r="S186" s="3">
        <f t="shared" si="44"/>
        <v>-4.0285121662199533E-3</v>
      </c>
      <c r="U186" s="8">
        <v>1.6652796493122377</v>
      </c>
      <c r="V186" s="9">
        <f t="shared" si="36"/>
        <v>-1.7193838544613538E-2</v>
      </c>
      <c r="W186" s="9">
        <f t="shared" si="37"/>
        <v>-2.0016051468716441E-2</v>
      </c>
      <c r="Y186" s="11">
        <v>8.0804117119654304</v>
      </c>
      <c r="Z186" s="11">
        <v>9.1256535640000003</v>
      </c>
      <c r="AA186" s="3">
        <f t="shared" si="45"/>
        <v>0.35160677228083004</v>
      </c>
      <c r="AB186" s="3">
        <f t="shared" si="41"/>
        <v>-0.43773623359924457</v>
      </c>
    </row>
    <row r="187" spans="1:28" x14ac:dyDescent="0.2">
      <c r="A187" s="3">
        <f t="shared" si="31"/>
        <v>1993.25</v>
      </c>
      <c r="B187" s="3">
        <v>10637.847</v>
      </c>
      <c r="C187" s="3">
        <v>7.1</v>
      </c>
      <c r="D187" s="3">
        <v>144.1</v>
      </c>
      <c r="E187" s="3">
        <v>3</v>
      </c>
      <c r="F187" s="3"/>
      <c r="G187">
        <f t="shared" si="32"/>
        <v>5.8217094392874731E-3</v>
      </c>
      <c r="H187" s="3">
        <f t="shared" si="33"/>
        <v>-1.8668725972630553E-3</v>
      </c>
      <c r="I187" s="3"/>
      <c r="J187" s="3">
        <f t="shared" si="38"/>
        <v>0.92900000000000005</v>
      </c>
      <c r="K187" s="3">
        <f t="shared" si="39"/>
        <v>-7.3646540168298483E-2</v>
      </c>
      <c r="L187" s="3">
        <f t="shared" si="40"/>
        <v>-1.296824324725903E-2</v>
      </c>
      <c r="M187" s="3"/>
      <c r="N187" s="3">
        <f t="shared" si="34"/>
        <v>7.1944510036338269E-3</v>
      </c>
      <c r="O187" s="3">
        <f t="shared" si="35"/>
        <v>-1.4316078414168942E-3</v>
      </c>
      <c r="P187" s="3"/>
      <c r="Q187" s="3">
        <f t="shared" si="42"/>
        <v>1.0074170717777329</v>
      </c>
      <c r="R187" s="3">
        <f t="shared" si="43"/>
        <v>7.3897005603860248E-3</v>
      </c>
      <c r="S187" s="3">
        <f t="shared" si="44"/>
        <v>-4.1255806978219567E-3</v>
      </c>
      <c r="U187" s="8">
        <v>1.6603517360770235</v>
      </c>
      <c r="V187" s="9">
        <f t="shared" si="36"/>
        <v>-4.927913235214243E-3</v>
      </c>
      <c r="W187" s="9">
        <f t="shared" si="37"/>
        <v>-7.7501261593171476E-3</v>
      </c>
      <c r="Y187" s="11">
        <v>8.1069139742577594</v>
      </c>
      <c r="Z187" s="11">
        <v>9.1189558099999992</v>
      </c>
      <c r="AA187" s="3">
        <f t="shared" si="45"/>
        <v>0.363476062955989</v>
      </c>
      <c r="AB187" s="3">
        <f t="shared" si="41"/>
        <v>-0.41875573434370139</v>
      </c>
    </row>
    <row r="188" spans="1:28" x14ac:dyDescent="0.2">
      <c r="A188" s="3">
        <f t="shared" si="31"/>
        <v>1993.5</v>
      </c>
      <c r="B188" s="3">
        <v>10688.606</v>
      </c>
      <c r="C188" s="3">
        <v>6.8</v>
      </c>
      <c r="D188" s="3">
        <v>144.767</v>
      </c>
      <c r="E188" s="3">
        <v>3.06</v>
      </c>
      <c r="F188" s="3"/>
      <c r="G188">
        <f t="shared" si="32"/>
        <v>4.7715482277569899E-3</v>
      </c>
      <c r="H188" s="3">
        <f t="shared" si="33"/>
        <v>-2.9170338087935385E-3</v>
      </c>
      <c r="I188" s="3"/>
      <c r="J188" s="3">
        <f t="shared" si="38"/>
        <v>0.93199999999999994</v>
      </c>
      <c r="K188" s="3">
        <f t="shared" si="39"/>
        <v>-7.0422464296545931E-2</v>
      </c>
      <c r="L188" s="3">
        <f t="shared" si="40"/>
        <v>-9.7441673755064521E-3</v>
      </c>
      <c r="M188" s="3"/>
      <c r="N188" s="3">
        <f t="shared" si="34"/>
        <v>4.6180504203762645E-3</v>
      </c>
      <c r="O188" s="3">
        <f t="shared" si="35"/>
        <v>-4.0080084246744566E-3</v>
      </c>
      <c r="P188" s="3"/>
      <c r="Q188" s="3">
        <f t="shared" si="42"/>
        <v>1.0075637509640958</v>
      </c>
      <c r="R188" s="3">
        <f t="shared" si="43"/>
        <v>7.5352892279966707E-3</v>
      </c>
      <c r="S188" s="3">
        <f t="shared" si="44"/>
        <v>-3.9799920302113108E-3</v>
      </c>
      <c r="U188" s="8">
        <v>1.6511717618892203</v>
      </c>
      <c r="V188" s="9">
        <f t="shared" si="36"/>
        <v>-9.1799741878031416E-3</v>
      </c>
      <c r="W188" s="9">
        <f t="shared" si="37"/>
        <v>-1.2002187111906046E-2</v>
      </c>
      <c r="Y188" s="11">
        <v>8.1448843652992799</v>
      </c>
      <c r="Z188" s="11">
        <v>9.0827721169999993</v>
      </c>
      <c r="AA188" s="3">
        <f t="shared" si="45"/>
        <v>0.39145381036446258</v>
      </c>
      <c r="AB188" s="3">
        <f t="shared" si="41"/>
        <v>-0.37401577233656175</v>
      </c>
    </row>
    <row r="189" spans="1:28" x14ac:dyDescent="0.2">
      <c r="A189" s="3">
        <f t="shared" si="31"/>
        <v>1993.75</v>
      </c>
      <c r="B189" s="3">
        <v>10833.986999999999</v>
      </c>
      <c r="C189" s="3">
        <v>6.6</v>
      </c>
      <c r="D189" s="3">
        <v>145.96700000000001</v>
      </c>
      <c r="E189" s="3">
        <v>2.99</v>
      </c>
      <c r="F189" s="3"/>
      <c r="G189">
        <f t="shared" si="32"/>
        <v>1.3601493029118989E-2</v>
      </c>
      <c r="H189" s="3">
        <f t="shared" si="33"/>
        <v>5.912910992568461E-3</v>
      </c>
      <c r="I189" s="3"/>
      <c r="J189" s="3">
        <f t="shared" si="38"/>
        <v>0.93399999999999994</v>
      </c>
      <c r="K189" s="3">
        <f t="shared" si="39"/>
        <v>-6.827884075329449E-2</v>
      </c>
      <c r="L189" s="3">
        <f t="shared" si="40"/>
        <v>-7.6005438322550734E-3</v>
      </c>
      <c r="M189" s="3"/>
      <c r="N189" s="3">
        <f t="shared" si="34"/>
        <v>8.2550153371817783E-3</v>
      </c>
      <c r="O189" s="3">
        <f t="shared" si="35"/>
        <v>-3.710435078689428E-4</v>
      </c>
      <c r="P189" s="3"/>
      <c r="Q189" s="3">
        <f t="shared" si="42"/>
        <v>1.0073926190167704</v>
      </c>
      <c r="R189" s="3">
        <f t="shared" si="43"/>
        <v>7.3654275374048003E-3</v>
      </c>
      <c r="S189" s="3">
        <f t="shared" si="44"/>
        <v>-4.1498537208031813E-3</v>
      </c>
      <c r="U189" s="8">
        <v>1.6598557158023972</v>
      </c>
      <c r="V189" s="9">
        <f t="shared" si="36"/>
        <v>8.6839539131768895E-3</v>
      </c>
      <c r="W189" s="9">
        <f t="shared" si="37"/>
        <v>5.8617409890739849E-3</v>
      </c>
      <c r="Y189" s="11">
        <v>8.2013782185109303</v>
      </c>
      <c r="Z189" s="11">
        <v>9.0583152089999999</v>
      </c>
      <c r="AA189" s="3">
        <f t="shared" si="45"/>
        <v>0.42446021888795449</v>
      </c>
      <c r="AB189" s="3">
        <f t="shared" si="41"/>
        <v>-0.32123434423324315</v>
      </c>
    </row>
    <row r="190" spans="1:28" x14ac:dyDescent="0.2">
      <c r="A190" s="3">
        <f t="shared" si="31"/>
        <v>1994</v>
      </c>
      <c r="B190" s="3">
        <v>10939.116</v>
      </c>
      <c r="C190" s="3">
        <v>6.6</v>
      </c>
      <c r="D190" s="3">
        <v>146.69999999999999</v>
      </c>
      <c r="E190" s="3">
        <v>3.21</v>
      </c>
      <c r="F190" s="3"/>
      <c r="G190">
        <f t="shared" si="32"/>
        <v>9.7036298825170109E-3</v>
      </c>
      <c r="H190" s="3">
        <f t="shared" si="33"/>
        <v>2.0150478459664825E-3</v>
      </c>
      <c r="I190" s="3"/>
      <c r="J190" s="3">
        <f t="shared" si="38"/>
        <v>0.93399999999999994</v>
      </c>
      <c r="K190" s="3">
        <f t="shared" si="39"/>
        <v>-6.827884075329449E-2</v>
      </c>
      <c r="L190" s="3">
        <f t="shared" si="40"/>
        <v>-7.6005438322550734E-3</v>
      </c>
      <c r="M190" s="3"/>
      <c r="N190" s="3">
        <f t="shared" si="34"/>
        <v>5.0091163859015417E-3</v>
      </c>
      <c r="O190" s="3">
        <f t="shared" si="35"/>
        <v>-3.6169424591491793E-3</v>
      </c>
      <c r="P190" s="3"/>
      <c r="Q190" s="3">
        <f t="shared" si="42"/>
        <v>1.0079301689331968</v>
      </c>
      <c r="R190" s="3">
        <f t="shared" si="43"/>
        <v>7.8988903974375867E-3</v>
      </c>
      <c r="S190" s="3">
        <f t="shared" si="44"/>
        <v>-3.6163908607703948E-3</v>
      </c>
      <c r="U190" s="8">
        <v>1.6511626866258036</v>
      </c>
      <c r="V190" s="9">
        <f t="shared" si="36"/>
        <v>-8.6930291765936474E-3</v>
      </c>
      <c r="W190" s="9">
        <f t="shared" si="37"/>
        <v>-1.1515242100696552E-2</v>
      </c>
      <c r="Y190" s="11">
        <v>8.2896925549441107</v>
      </c>
      <c r="Z190" s="11">
        <v>9.0549722849999998</v>
      </c>
      <c r="AA190" s="3">
        <f t="shared" si="45"/>
        <v>0.46520378129203249</v>
      </c>
      <c r="AB190" s="3">
        <f t="shared" si="41"/>
        <v>-0.25608022702072292</v>
      </c>
    </row>
    <row r="191" spans="1:28" x14ac:dyDescent="0.2">
      <c r="A191" s="3">
        <f t="shared" si="31"/>
        <v>1994.25</v>
      </c>
      <c r="B191" s="3">
        <v>11087.361000000001</v>
      </c>
      <c r="C191" s="3">
        <v>6.2</v>
      </c>
      <c r="D191" s="3">
        <v>147.53299999999999</v>
      </c>
      <c r="E191" s="3">
        <v>3.94</v>
      </c>
      <c r="F191" s="3"/>
      <c r="G191">
        <f t="shared" si="32"/>
        <v>1.3551826308451323E-2</v>
      </c>
      <c r="H191" s="3">
        <f t="shared" si="33"/>
        <v>5.8632442719007945E-3</v>
      </c>
      <c r="I191" s="3"/>
      <c r="J191" s="3">
        <f t="shared" si="38"/>
        <v>0.93799999999999994</v>
      </c>
      <c r="K191" s="3">
        <f t="shared" si="39"/>
        <v>-6.4005329975912434E-2</v>
      </c>
      <c r="L191" s="3">
        <f t="shared" si="40"/>
        <v>-3.3270330548730246E-3</v>
      </c>
      <c r="M191" s="3"/>
      <c r="N191" s="3">
        <f t="shared" si="34"/>
        <v>5.6621944209390785E-3</v>
      </c>
      <c r="O191" s="3">
        <f t="shared" si="35"/>
        <v>-2.9638644241116426E-3</v>
      </c>
      <c r="P191" s="3"/>
      <c r="Q191" s="3">
        <f t="shared" si="42"/>
        <v>1.0097077230934874</v>
      </c>
      <c r="R191" s="3">
        <f t="shared" si="43"/>
        <v>9.6609058980511604E-3</v>
      </c>
      <c r="S191" s="3">
        <f t="shared" si="44"/>
        <v>-1.8543753601568212E-3</v>
      </c>
      <c r="U191" s="8">
        <v>1.6497030261484467</v>
      </c>
      <c r="V191" s="9">
        <f t="shared" si="36"/>
        <v>-1.4596604773569055E-3</v>
      </c>
      <c r="W191" s="9">
        <f t="shared" si="37"/>
        <v>-4.2818734014598101E-3</v>
      </c>
      <c r="Y191" s="11">
        <v>8.3297286115226097</v>
      </c>
      <c r="Z191" s="11">
        <v>8.9943792980000001</v>
      </c>
      <c r="AA191" s="3">
        <f t="shared" si="45"/>
        <v>0.5144532017836454</v>
      </c>
      <c r="AB191" s="3">
        <f t="shared" si="41"/>
        <v>-0.17732416530143455</v>
      </c>
    </row>
    <row r="192" spans="1:28" x14ac:dyDescent="0.2">
      <c r="A192" s="3">
        <f t="shared" si="31"/>
        <v>1994.5</v>
      </c>
      <c r="B192" s="3">
        <v>11152.175999999999</v>
      </c>
      <c r="C192" s="3">
        <v>6</v>
      </c>
      <c r="D192" s="3">
        <v>148.9</v>
      </c>
      <c r="E192" s="3">
        <v>4.49</v>
      </c>
      <c r="F192" s="3"/>
      <c r="G192">
        <f t="shared" si="32"/>
        <v>5.8458455533285771E-3</v>
      </c>
      <c r="H192" s="3">
        <f t="shared" si="33"/>
        <v>-1.8427364832219514E-3</v>
      </c>
      <c r="I192" s="3"/>
      <c r="J192" s="3">
        <f t="shared" si="38"/>
        <v>0.94</v>
      </c>
      <c r="K192" s="3">
        <f t="shared" si="39"/>
        <v>-6.1875403718087529E-2</v>
      </c>
      <c r="L192" s="3">
        <f t="shared" si="40"/>
        <v>-1.197106797048065E-3</v>
      </c>
      <c r="M192" s="3"/>
      <c r="N192" s="3">
        <f t="shared" si="34"/>
        <v>9.2230601200882639E-3</v>
      </c>
      <c r="O192" s="3">
        <f t="shared" si="35"/>
        <v>5.9700127503754287E-4</v>
      </c>
      <c r="P192" s="3"/>
      <c r="Q192" s="3">
        <f t="shared" si="42"/>
        <v>1.0110408014734367</v>
      </c>
      <c r="R192" s="3">
        <f t="shared" si="43"/>
        <v>1.0980296764482001E-2</v>
      </c>
      <c r="S192" s="3">
        <f t="shared" si="44"/>
        <v>-5.3498449372598074E-4</v>
      </c>
      <c r="U192" s="8">
        <v>1.6477268841727781</v>
      </c>
      <c r="V192" s="9">
        <f t="shared" si="36"/>
        <v>-1.9761419756685328E-3</v>
      </c>
      <c r="W192" s="9">
        <f t="shared" si="37"/>
        <v>-4.7983548997714374E-3</v>
      </c>
      <c r="Y192" s="11">
        <v>8.3554126390548795</v>
      </c>
      <c r="Z192" s="11">
        <v>8.9709403979999998</v>
      </c>
      <c r="AA192" s="3">
        <f t="shared" si="45"/>
        <v>0.54035564251969592</v>
      </c>
      <c r="AB192" s="3">
        <f t="shared" si="41"/>
        <v>-0.13590288153960819</v>
      </c>
    </row>
    <row r="193" spans="1:28" x14ac:dyDescent="0.2">
      <c r="A193" s="3">
        <f t="shared" si="31"/>
        <v>1994.75</v>
      </c>
      <c r="B193" s="3">
        <v>11279.932000000001</v>
      </c>
      <c r="C193" s="3">
        <v>5.6</v>
      </c>
      <c r="D193" s="3">
        <v>149.767</v>
      </c>
      <c r="E193" s="3">
        <v>5.17</v>
      </c>
      <c r="F193" s="3"/>
      <c r="G193">
        <f t="shared" si="32"/>
        <v>1.1455701559946796E-2</v>
      </c>
      <c r="H193" s="3">
        <f t="shared" si="33"/>
        <v>3.7671195233962675E-3</v>
      </c>
      <c r="I193" s="3"/>
      <c r="J193" s="3">
        <f t="shared" si="38"/>
        <v>0.94399999999999995</v>
      </c>
      <c r="K193" s="3">
        <f t="shared" si="39"/>
        <v>-5.7629112836636416E-2</v>
      </c>
      <c r="L193" s="3">
        <f t="shared" si="40"/>
        <v>3.0491840844030383E-3</v>
      </c>
      <c r="M193" s="3"/>
      <c r="N193" s="3">
        <f t="shared" si="34"/>
        <v>5.8058133999623522E-3</v>
      </c>
      <c r="O193" s="3">
        <f t="shared" si="35"/>
        <v>-2.8202454450883688E-3</v>
      </c>
      <c r="P193" s="3"/>
      <c r="Q193" s="3">
        <f t="shared" si="42"/>
        <v>1.0126817151372871</v>
      </c>
      <c r="R193" s="3">
        <f t="shared" si="43"/>
        <v>1.2601975635961481E-2</v>
      </c>
      <c r="S193" s="3">
        <f t="shared" si="44"/>
        <v>1.0866943777534995E-3</v>
      </c>
      <c r="U193" s="8">
        <v>1.655717104553923</v>
      </c>
      <c r="V193" s="9">
        <f t="shared" si="36"/>
        <v>7.9902203811448302E-3</v>
      </c>
      <c r="W193" s="9">
        <f t="shared" si="37"/>
        <v>5.1680074570419256E-3</v>
      </c>
      <c r="Y193" s="11">
        <v>8.4171955245369396</v>
      </c>
      <c r="Z193" s="11">
        <v>8.9109005589999999</v>
      </c>
      <c r="AA193" s="3">
        <f t="shared" si="45"/>
        <v>0.61036079193989279</v>
      </c>
      <c r="AB193" s="3">
        <f t="shared" si="41"/>
        <v>-2.3955780165208496E-2</v>
      </c>
    </row>
    <row r="194" spans="1:28" x14ac:dyDescent="0.2">
      <c r="A194" s="3">
        <f t="shared" si="31"/>
        <v>1995</v>
      </c>
      <c r="B194" s="3">
        <v>11319.950999999999</v>
      </c>
      <c r="C194" s="3">
        <v>5.5</v>
      </c>
      <c r="D194" s="3">
        <v>150.86699999999999</v>
      </c>
      <c r="E194" s="3">
        <v>5.81</v>
      </c>
      <c r="F194" s="3"/>
      <c r="G194">
        <f t="shared" si="32"/>
        <v>3.5478050754205264E-3</v>
      </c>
      <c r="H194" s="3">
        <f t="shared" si="33"/>
        <v>-4.1407769611300025E-3</v>
      </c>
      <c r="I194" s="3"/>
      <c r="J194" s="3">
        <f t="shared" si="38"/>
        <v>0.94499999999999995</v>
      </c>
      <c r="K194" s="3">
        <f t="shared" si="39"/>
        <v>-5.6570351488394351E-2</v>
      </c>
      <c r="L194" s="3">
        <f t="shared" si="40"/>
        <v>4.1079454326450751E-3</v>
      </c>
      <c r="M194" s="3"/>
      <c r="N194" s="3">
        <f t="shared" si="34"/>
        <v>7.3179008954344649E-3</v>
      </c>
      <c r="O194" s="3">
        <f t="shared" si="35"/>
        <v>-1.3081579496162562E-3</v>
      </c>
      <c r="P194" s="3"/>
      <c r="Q194" s="3">
        <f t="shared" si="42"/>
        <v>1.0142188514688277</v>
      </c>
      <c r="R194" s="3">
        <f t="shared" si="43"/>
        <v>1.4118711731994828E-2</v>
      </c>
      <c r="S194" s="3">
        <f t="shared" si="44"/>
        <v>2.6034304737868469E-3</v>
      </c>
      <c r="U194" s="8">
        <v>1.6581155282151916</v>
      </c>
      <c r="V194" s="9">
        <f t="shared" si="36"/>
        <v>2.3984236612686338E-3</v>
      </c>
      <c r="W194" s="9">
        <f t="shared" si="37"/>
        <v>-4.2378926283427078E-4</v>
      </c>
      <c r="Y194" s="11">
        <v>8.3947432476151906</v>
      </c>
      <c r="Z194" s="11">
        <v>8.8871462559999994</v>
      </c>
      <c r="AA194" s="3">
        <f t="shared" si="45"/>
        <v>0.61115601519650653</v>
      </c>
      <c r="AB194" s="3">
        <f t="shared" si="41"/>
        <v>-2.2684117448097927E-2</v>
      </c>
    </row>
    <row r="195" spans="1:28" x14ac:dyDescent="0.2">
      <c r="A195" s="3">
        <f t="shared" si="31"/>
        <v>1995.25</v>
      </c>
      <c r="B195" s="3">
        <v>11353.721</v>
      </c>
      <c r="C195" s="3">
        <v>5.7</v>
      </c>
      <c r="D195" s="3">
        <v>152.1</v>
      </c>
      <c r="E195" s="3">
        <v>6.02</v>
      </c>
      <c r="F195" s="3"/>
      <c r="G195">
        <f t="shared" si="32"/>
        <v>2.983228460971292E-3</v>
      </c>
      <c r="H195" s="3">
        <f t="shared" si="33"/>
        <v>-4.705353575579236E-3</v>
      </c>
      <c r="I195" s="3"/>
      <c r="J195" s="3">
        <f t="shared" si="38"/>
        <v>0.94299999999999995</v>
      </c>
      <c r="K195" s="3">
        <f t="shared" si="39"/>
        <v>-5.8688996348679613E-2</v>
      </c>
      <c r="L195" s="3">
        <f t="shared" si="40"/>
        <v>1.9893005723598737E-3</v>
      </c>
      <c r="M195" s="3"/>
      <c r="N195" s="3">
        <f t="shared" si="34"/>
        <v>8.1395452798870907E-3</v>
      </c>
      <c r="O195" s="3">
        <f t="shared" si="35"/>
        <v>-4.8651356516363035E-4</v>
      </c>
      <c r="P195" s="3"/>
      <c r="Q195" s="3">
        <f t="shared" si="42"/>
        <v>1.0147217047564474</v>
      </c>
      <c r="R195" s="3">
        <f t="shared" si="43"/>
        <v>1.4614392392892155E-2</v>
      </c>
      <c r="S195" s="3">
        <f t="shared" si="44"/>
        <v>3.0991111346841734E-3</v>
      </c>
      <c r="U195" s="8">
        <v>1.6681759253520956</v>
      </c>
      <c r="V195" s="9">
        <f t="shared" si="36"/>
        <v>1.0060397136903987E-2</v>
      </c>
      <c r="W195" s="9">
        <f t="shared" si="37"/>
        <v>7.2381842128010822E-3</v>
      </c>
      <c r="Y195" s="11">
        <v>8.3507671701466304</v>
      </c>
      <c r="Z195" s="11">
        <v>8.9227471840000003</v>
      </c>
      <c r="AA195" s="3">
        <f t="shared" si="45"/>
        <v>0.56440679832366436</v>
      </c>
      <c r="AB195" s="3">
        <f t="shared" si="41"/>
        <v>-9.7442036883778518E-2</v>
      </c>
    </row>
    <row r="196" spans="1:28" x14ac:dyDescent="0.2">
      <c r="A196" s="3">
        <f t="shared" ref="A196:A259" si="46">A195+0.25</f>
        <v>1995.5</v>
      </c>
      <c r="B196" s="3">
        <v>11450.31</v>
      </c>
      <c r="C196" s="3">
        <v>5.7</v>
      </c>
      <c r="D196" s="3">
        <v>152.86699999999999</v>
      </c>
      <c r="E196" s="3">
        <v>5.8</v>
      </c>
      <c r="F196" s="3"/>
      <c r="G196">
        <f t="shared" ref="G196:G259" si="47">(B196-B195)/B195</f>
        <v>8.5072550223842872E-3</v>
      </c>
      <c r="H196" s="3">
        <f t="shared" ref="H196:H259" si="48">G196-$G$295</f>
        <v>8.186729858337587E-4</v>
      </c>
      <c r="I196" s="3"/>
      <c r="J196" s="3">
        <f t="shared" si="38"/>
        <v>0.94299999999999995</v>
      </c>
      <c r="K196" s="3">
        <f t="shared" si="39"/>
        <v>-5.8688996348679613E-2</v>
      </c>
      <c r="L196" s="3">
        <f t="shared" si="40"/>
        <v>1.9893005723598737E-3</v>
      </c>
      <c r="M196" s="3"/>
      <c r="N196" s="3">
        <f t="shared" ref="N196:N259" si="49">LN(D196/D195)</f>
        <v>5.0300630375683534E-3</v>
      </c>
      <c r="O196" s="3">
        <f t="shared" ref="O196:O259" si="50">N196-$N$295</f>
        <v>-3.5959958074823677E-3</v>
      </c>
      <c r="P196" s="3"/>
      <c r="Q196" s="3">
        <f t="shared" si="42"/>
        <v>1.014194887410651</v>
      </c>
      <c r="R196" s="3">
        <f t="shared" si="43"/>
        <v>1.4095083359026815E-2</v>
      </c>
      <c r="S196" s="3">
        <f t="shared" si="44"/>
        <v>2.5798021008188333E-3</v>
      </c>
      <c r="U196" s="8">
        <v>1.6698537896041101</v>
      </c>
      <c r="V196" s="9">
        <f t="shared" ref="V196:V259" si="51">U196-U195</f>
        <v>1.6778642520145493E-3</v>
      </c>
      <c r="W196" s="9">
        <f t="shared" ref="W196:W259" si="52">V196-$V$295</f>
        <v>-1.1443486720883553E-3</v>
      </c>
      <c r="Y196" s="11">
        <v>8.3832012038960801</v>
      </c>
      <c r="Z196" s="11">
        <v>8.9221692909999994</v>
      </c>
      <c r="AA196" s="3">
        <f t="shared" si="45"/>
        <v>0.58334990818558918</v>
      </c>
      <c r="AB196" s="3">
        <f t="shared" si="41"/>
        <v>-6.7149604718103051E-2</v>
      </c>
    </row>
    <row r="197" spans="1:28" x14ac:dyDescent="0.2">
      <c r="A197" s="3">
        <f t="shared" si="46"/>
        <v>1995.75</v>
      </c>
      <c r="B197" s="3">
        <v>11528.066999999999</v>
      </c>
      <c r="C197" s="3">
        <v>5.6</v>
      </c>
      <c r="D197" s="3">
        <v>153.69999999999999</v>
      </c>
      <c r="E197" s="3">
        <v>5.72</v>
      </c>
      <c r="F197" s="3"/>
      <c r="G197">
        <f t="shared" si="47"/>
        <v>6.7908205105363618E-3</v>
      </c>
      <c r="H197" s="3">
        <f t="shared" si="48"/>
        <v>-8.9776152601416664E-4</v>
      </c>
      <c r="I197" s="3"/>
      <c r="J197" s="3">
        <f t="shared" si="38"/>
        <v>0.94399999999999995</v>
      </c>
      <c r="K197" s="3">
        <f t="shared" si="39"/>
        <v>-5.7629112836636416E-2</v>
      </c>
      <c r="L197" s="3">
        <f t="shared" si="40"/>
        <v>3.0491840844030383E-3</v>
      </c>
      <c r="M197" s="3"/>
      <c r="N197" s="3">
        <f t="shared" si="49"/>
        <v>5.4343882417346567E-3</v>
      </c>
      <c r="O197" s="3">
        <f t="shared" si="50"/>
        <v>-3.1916706033160644E-3</v>
      </c>
      <c r="P197" s="3"/>
      <c r="Q197" s="3">
        <f t="shared" si="42"/>
        <v>1.0140031137635408</v>
      </c>
      <c r="R197" s="3">
        <f t="shared" si="43"/>
        <v>1.3905975936999288E-2</v>
      </c>
      <c r="S197" s="3">
        <f t="shared" si="44"/>
        <v>2.3906946787913066E-3</v>
      </c>
      <c r="U197" s="8">
        <v>1.6720855198780253</v>
      </c>
      <c r="V197" s="9">
        <f t="shared" si="51"/>
        <v>2.2317302739152112E-3</v>
      </c>
      <c r="W197" s="9">
        <f t="shared" si="52"/>
        <v>-5.9048265018769343E-4</v>
      </c>
      <c r="Y197" s="11">
        <v>8.4031980278058995</v>
      </c>
      <c r="Z197" s="11">
        <v>8.9081987060000003</v>
      </c>
      <c r="AA197" s="3">
        <f t="shared" si="45"/>
        <v>0.60350516613325833</v>
      </c>
      <c r="AB197" s="3">
        <f t="shared" si="41"/>
        <v>-3.4918794222269268E-2</v>
      </c>
    </row>
    <row r="198" spans="1:28" x14ac:dyDescent="0.2">
      <c r="A198" s="3">
        <f t="shared" si="46"/>
        <v>1996</v>
      </c>
      <c r="B198" s="3">
        <v>11614.418</v>
      </c>
      <c r="C198" s="3">
        <v>5.5</v>
      </c>
      <c r="D198" s="3">
        <v>155.06700000000001</v>
      </c>
      <c r="E198" s="3">
        <v>5.36</v>
      </c>
      <c r="F198" s="3"/>
      <c r="G198">
        <f t="shared" si="47"/>
        <v>7.490501226268079E-3</v>
      </c>
      <c r="H198" s="3">
        <f t="shared" si="48"/>
        <v>-1.9808081028244943E-4</v>
      </c>
      <c r="I198" s="3"/>
      <c r="J198" s="3">
        <f t="shared" si="38"/>
        <v>0.94499999999999995</v>
      </c>
      <c r="K198" s="3">
        <f t="shared" si="39"/>
        <v>-5.6570351488394351E-2</v>
      </c>
      <c r="L198" s="3">
        <f t="shared" si="40"/>
        <v>4.1079454326450751E-3</v>
      </c>
      <c r="M198" s="3"/>
      <c r="N198" s="3">
        <f t="shared" si="49"/>
        <v>8.8546310426087359E-3</v>
      </c>
      <c r="O198" s="3">
        <f t="shared" si="50"/>
        <v>2.2857219755801489E-4</v>
      </c>
      <c r="P198" s="3"/>
      <c r="Q198" s="3">
        <f t="shared" si="42"/>
        <v>1.0131387830048297</v>
      </c>
      <c r="R198" s="3">
        <f t="shared" si="43"/>
        <v>1.3053217861733673E-2</v>
      </c>
      <c r="S198" s="3">
        <f t="shared" si="44"/>
        <v>1.5379366035256914E-3</v>
      </c>
      <c r="U198" s="8">
        <v>1.6886305908206396</v>
      </c>
      <c r="V198" s="9">
        <f t="shared" si="51"/>
        <v>1.6545070942614259E-2</v>
      </c>
      <c r="W198" s="9">
        <f t="shared" si="52"/>
        <v>1.3722858018511355E-2</v>
      </c>
      <c r="Y198" s="11">
        <v>8.3855333394711504</v>
      </c>
      <c r="Z198" s="11">
        <v>8.9057155790000007</v>
      </c>
      <c r="AA198" s="3">
        <f t="shared" si="45"/>
        <v>0.59441221269742484</v>
      </c>
      <c r="AB198" s="3">
        <f t="shared" si="41"/>
        <v>-4.9459578557489475E-2</v>
      </c>
    </row>
    <row r="199" spans="1:28" x14ac:dyDescent="0.2">
      <c r="A199" s="3">
        <f t="shared" si="46"/>
        <v>1996.25</v>
      </c>
      <c r="B199" s="3">
        <v>11808.14</v>
      </c>
      <c r="C199" s="3">
        <v>5.5</v>
      </c>
      <c r="D199" s="3">
        <v>156.4</v>
      </c>
      <c r="E199" s="3">
        <v>5.24</v>
      </c>
      <c r="F199" s="3"/>
      <c r="G199">
        <f t="shared" si="47"/>
        <v>1.667944101891285E-2</v>
      </c>
      <c r="H199" s="3">
        <f t="shared" si="48"/>
        <v>8.9908589823623208E-3</v>
      </c>
      <c r="I199" s="3"/>
      <c r="J199" s="3">
        <f t="shared" ref="J199:J262" si="53">1-C199/100</f>
        <v>0.94499999999999995</v>
      </c>
      <c r="K199" s="3">
        <f t="shared" ref="K199:K262" si="54">LN(J199)</f>
        <v>-5.6570351488394351E-2</v>
      </c>
      <c r="L199" s="3">
        <f t="shared" ref="L199:L262" si="55">LN(J199/$J$295)</f>
        <v>4.1079454326450751E-3</v>
      </c>
      <c r="M199" s="3"/>
      <c r="N199" s="3">
        <f t="shared" si="49"/>
        <v>8.5595465240518812E-3</v>
      </c>
      <c r="O199" s="3">
        <f t="shared" si="50"/>
        <v>-6.651232099883983E-5</v>
      </c>
      <c r="P199" s="3"/>
      <c r="Q199" s="3">
        <f t="shared" si="42"/>
        <v>1.0128501805590859</v>
      </c>
      <c r="R199" s="3">
        <f t="shared" si="43"/>
        <v>1.2768317546000232E-2</v>
      </c>
      <c r="S199" s="3">
        <f t="shared" si="44"/>
        <v>1.2530362877922509E-3</v>
      </c>
      <c r="U199" s="8">
        <v>1.6815795833482203</v>
      </c>
      <c r="V199" s="9">
        <f t="shared" si="51"/>
        <v>-7.0510074724192684E-3</v>
      </c>
      <c r="W199" s="9">
        <f t="shared" si="52"/>
        <v>-9.873220396522173E-3</v>
      </c>
      <c r="Y199" s="11">
        <v>8.3806246933954807</v>
      </c>
      <c r="Z199" s="11">
        <v>8.8971353420000003</v>
      </c>
      <c r="AA199" s="3">
        <f t="shared" si="45"/>
        <v>0.59659866260147087</v>
      </c>
      <c r="AB199" s="3">
        <f t="shared" si="41"/>
        <v>-4.5963168206457898E-2</v>
      </c>
    </row>
    <row r="200" spans="1:28" x14ac:dyDescent="0.2">
      <c r="A200" s="3">
        <f t="shared" si="46"/>
        <v>1996.5</v>
      </c>
      <c r="B200" s="3">
        <v>11914.063</v>
      </c>
      <c r="C200" s="3">
        <v>5.3</v>
      </c>
      <c r="D200" s="3">
        <v>157.30000000000001</v>
      </c>
      <c r="E200" s="3">
        <v>5.31</v>
      </c>
      <c r="F200" s="3"/>
      <c r="G200">
        <f t="shared" si="47"/>
        <v>8.9703374113112386E-3</v>
      </c>
      <c r="H200" s="3">
        <f t="shared" si="48"/>
        <v>1.2817553747607102E-3</v>
      </c>
      <c r="I200" s="3"/>
      <c r="J200" s="3">
        <f t="shared" si="53"/>
        <v>0.94699999999999995</v>
      </c>
      <c r="K200" s="3">
        <f t="shared" si="54"/>
        <v>-5.4456185796058855E-2</v>
      </c>
      <c r="L200" s="3">
        <f t="shared" si="55"/>
        <v>6.2221111249805075E-3</v>
      </c>
      <c r="M200" s="3"/>
      <c r="N200" s="3">
        <f t="shared" si="49"/>
        <v>5.7379819530213949E-3</v>
      </c>
      <c r="O200" s="3">
        <f t="shared" si="50"/>
        <v>-2.8880768920293261E-3</v>
      </c>
      <c r="P200" s="3"/>
      <c r="Q200" s="3">
        <f t="shared" si="42"/>
        <v>1.0130185619612169</v>
      </c>
      <c r="R200" s="3">
        <f t="shared" si="43"/>
        <v>1.2934548851103638E-2</v>
      </c>
      <c r="S200" s="3">
        <f t="shared" si="44"/>
        <v>1.4192675928956563E-3</v>
      </c>
      <c r="U200" s="8">
        <v>1.6807745696072078</v>
      </c>
      <c r="V200" s="9">
        <f t="shared" si="51"/>
        <v>-8.0501374101249468E-4</v>
      </c>
      <c r="W200" s="9">
        <f t="shared" si="52"/>
        <v>-3.6272266651153993E-3</v>
      </c>
      <c r="Y200" s="11">
        <v>8.3890421138370606</v>
      </c>
      <c r="Z200" s="11">
        <v>8.8630498279999994</v>
      </c>
      <c r="AA200" s="3">
        <f t="shared" si="45"/>
        <v>0.62250245046383201</v>
      </c>
      <c r="AB200" s="3">
        <f t="shared" si="41"/>
        <v>-4.5397302190223181E-3</v>
      </c>
    </row>
    <row r="201" spans="1:28" x14ac:dyDescent="0.2">
      <c r="A201" s="3">
        <f t="shared" si="46"/>
        <v>1996.75</v>
      </c>
      <c r="B201" s="3">
        <v>12037.775</v>
      </c>
      <c r="C201" s="3">
        <v>5.3</v>
      </c>
      <c r="D201" s="3">
        <v>158.667</v>
      </c>
      <c r="E201" s="3">
        <v>5.28</v>
      </c>
      <c r="F201" s="3"/>
      <c r="G201">
        <f t="shared" si="47"/>
        <v>1.0383695301930125E-2</v>
      </c>
      <c r="H201" s="3">
        <f t="shared" si="48"/>
        <v>2.6951132653795966E-3</v>
      </c>
      <c r="I201" s="3"/>
      <c r="J201" s="3">
        <f t="shared" si="53"/>
        <v>0.94699999999999995</v>
      </c>
      <c r="K201" s="3">
        <f t="shared" si="54"/>
        <v>-5.4456185796058855E-2</v>
      </c>
      <c r="L201" s="3">
        <f t="shared" si="55"/>
        <v>6.2221111249805075E-3</v>
      </c>
      <c r="M201" s="3"/>
      <c r="N201" s="3">
        <f t="shared" si="49"/>
        <v>8.652856337207384E-3</v>
      </c>
      <c r="O201" s="3">
        <f t="shared" si="50"/>
        <v>2.6797492156662925E-5</v>
      </c>
      <c r="P201" s="3"/>
      <c r="Q201" s="3">
        <f t="shared" si="42"/>
        <v>1.012946408785012</v>
      </c>
      <c r="R201" s="3">
        <f t="shared" si="43"/>
        <v>1.2863320397228808E-2</v>
      </c>
      <c r="S201" s="3">
        <f t="shared" si="44"/>
        <v>1.3480391390208266E-3</v>
      </c>
      <c r="U201" s="8">
        <v>1.6855554247091822</v>
      </c>
      <c r="V201" s="9">
        <f t="shared" si="51"/>
        <v>4.7808551019743462E-3</v>
      </c>
      <c r="W201" s="9">
        <f t="shared" si="52"/>
        <v>1.9586421778714416E-3</v>
      </c>
      <c r="Y201" s="11">
        <v>8.4278159644820896</v>
      </c>
      <c r="Z201" s="11">
        <v>8.8781257260000004</v>
      </c>
      <c r="AA201" s="3">
        <f t="shared" si="45"/>
        <v>0.63743066954541716</v>
      </c>
      <c r="AB201" s="3">
        <f t="shared" si="41"/>
        <v>1.9332383028454282E-2</v>
      </c>
    </row>
    <row r="202" spans="1:28" x14ac:dyDescent="0.2">
      <c r="A202" s="3">
        <f t="shared" si="46"/>
        <v>1997</v>
      </c>
      <c r="B202" s="3">
        <v>12115.472</v>
      </c>
      <c r="C202" s="3">
        <v>5.2</v>
      </c>
      <c r="D202" s="3">
        <v>159.63300000000001</v>
      </c>
      <c r="E202" s="3">
        <v>5.28</v>
      </c>
      <c r="F202" s="3"/>
      <c r="G202">
        <f t="shared" si="47"/>
        <v>6.4544319859774846E-3</v>
      </c>
      <c r="H202" s="3">
        <f t="shared" si="48"/>
        <v>-1.2341500505730438E-3</v>
      </c>
      <c r="I202" s="3"/>
      <c r="J202" s="3">
        <f t="shared" si="53"/>
        <v>0.94799999999999995</v>
      </c>
      <c r="K202" s="3">
        <f t="shared" si="54"/>
        <v>-5.3400776727115296E-2</v>
      </c>
      <c r="L202" s="3">
        <f t="shared" si="55"/>
        <v>7.2775201939242603E-3</v>
      </c>
      <c r="M202" s="3"/>
      <c r="N202" s="3">
        <f t="shared" si="49"/>
        <v>6.0697641582290055E-3</v>
      </c>
      <c r="O202" s="3">
        <f t="shared" si="50"/>
        <v>-2.5562946868217156E-3</v>
      </c>
      <c r="P202" s="3"/>
      <c r="Q202" s="3">
        <f t="shared" si="42"/>
        <v>1.012946408785012</v>
      </c>
      <c r="R202" s="3">
        <f t="shared" si="43"/>
        <v>1.2863320397228808E-2</v>
      </c>
      <c r="S202" s="3">
        <f t="shared" si="44"/>
        <v>1.3480391390208266E-3</v>
      </c>
      <c r="U202" s="8">
        <v>1.679758805675521</v>
      </c>
      <c r="V202" s="9">
        <f t="shared" si="51"/>
        <v>-5.7966190336611323E-3</v>
      </c>
      <c r="W202" s="9">
        <f t="shared" si="52"/>
        <v>-8.6188319577640369E-3</v>
      </c>
      <c r="Y202" s="11">
        <v>8.4621628458906599</v>
      </c>
      <c r="Z202" s="11">
        <v>8.8659703630000006</v>
      </c>
      <c r="AA202" s="3">
        <f t="shared" si="45"/>
        <v>0.66777264370811096</v>
      </c>
      <c r="AB202" s="3">
        <f t="shared" si="41"/>
        <v>6.7853043088791698E-2</v>
      </c>
    </row>
    <row r="203" spans="1:28" x14ac:dyDescent="0.2">
      <c r="A203" s="3">
        <f t="shared" si="46"/>
        <v>1997.25</v>
      </c>
      <c r="B203" s="3">
        <v>12317.221</v>
      </c>
      <c r="C203" s="3">
        <v>5</v>
      </c>
      <c r="D203" s="3">
        <v>160</v>
      </c>
      <c r="E203" s="3">
        <v>5.52</v>
      </c>
      <c r="F203" s="3"/>
      <c r="G203">
        <f t="shared" si="47"/>
        <v>1.6652178305558363E-2</v>
      </c>
      <c r="H203" s="3">
        <f t="shared" si="48"/>
        <v>8.9635962690078341E-3</v>
      </c>
      <c r="I203" s="3"/>
      <c r="J203" s="3">
        <f t="shared" si="53"/>
        <v>0.95</v>
      </c>
      <c r="K203" s="3">
        <f t="shared" si="54"/>
        <v>-5.1293294387550578E-2</v>
      </c>
      <c r="L203" s="3">
        <f t="shared" si="55"/>
        <v>9.3850025334889162E-3</v>
      </c>
      <c r="M203" s="3"/>
      <c r="N203" s="3">
        <f t="shared" si="49"/>
        <v>2.2963846741580691E-3</v>
      </c>
      <c r="O203" s="3">
        <f t="shared" si="50"/>
        <v>-6.329674170892652E-3</v>
      </c>
      <c r="P203" s="3"/>
      <c r="Q203" s="3">
        <f t="shared" si="42"/>
        <v>1.0135232030258117</v>
      </c>
      <c r="R203" s="3">
        <f t="shared" si="43"/>
        <v>1.3432580605241978E-2</v>
      </c>
      <c r="S203" s="3">
        <f t="shared" si="44"/>
        <v>1.9172993470339961E-3</v>
      </c>
      <c r="U203" s="8">
        <v>1.6880489197085811</v>
      </c>
      <c r="V203" s="9">
        <f t="shared" si="51"/>
        <v>8.2901140330600143E-3</v>
      </c>
      <c r="W203" s="9">
        <f t="shared" si="52"/>
        <v>5.4679011089571097E-3</v>
      </c>
      <c r="Y203" s="11">
        <v>8.4515595555171004</v>
      </c>
      <c r="Z203" s="11">
        <v>8.8210930419999993</v>
      </c>
      <c r="AA203" s="3">
        <f t="shared" si="45"/>
        <v>0.6910566427149476</v>
      </c>
      <c r="AB203" s="3">
        <f t="shared" si="41"/>
        <v>0.10508710685136045</v>
      </c>
    </row>
    <row r="204" spans="1:28" x14ac:dyDescent="0.2">
      <c r="A204" s="3">
        <f t="shared" si="46"/>
        <v>1997.5</v>
      </c>
      <c r="B204" s="3">
        <v>12471.01</v>
      </c>
      <c r="C204" s="3">
        <v>4.9000000000000004</v>
      </c>
      <c r="D204" s="3">
        <v>160.80000000000001</v>
      </c>
      <c r="E204" s="3">
        <v>5.53</v>
      </c>
      <c r="F204" s="3"/>
      <c r="G204">
        <f t="shared" si="47"/>
        <v>1.2485689750959301E-2</v>
      </c>
      <c r="H204" s="3">
        <f t="shared" si="48"/>
        <v>4.7971077144087727E-3</v>
      </c>
      <c r="I204" s="3"/>
      <c r="J204" s="3">
        <f t="shared" si="53"/>
        <v>0.95099999999999996</v>
      </c>
      <c r="K204" s="3">
        <f t="shared" si="54"/>
        <v>-5.024121643674679E-2</v>
      </c>
      <c r="L204" s="3">
        <f t="shared" si="55"/>
        <v>1.0437080484292675E-2</v>
      </c>
      <c r="M204" s="3"/>
      <c r="N204" s="3">
        <f t="shared" si="49"/>
        <v>4.9875415110391882E-3</v>
      </c>
      <c r="O204" s="3">
        <f t="shared" si="50"/>
        <v>-3.6385173340115328E-3</v>
      </c>
      <c r="P204" s="3"/>
      <c r="Q204" s="3">
        <f t="shared" si="42"/>
        <v>1.0135472147578561</v>
      </c>
      <c r="R204" s="3">
        <f t="shared" si="43"/>
        <v>1.3456271673726759E-2</v>
      </c>
      <c r="S204" s="3">
        <f t="shared" si="44"/>
        <v>1.9409904155187774E-3</v>
      </c>
      <c r="U204" s="8">
        <v>1.6988125425245404</v>
      </c>
      <c r="V204" s="9">
        <f t="shared" si="51"/>
        <v>1.0763622815959328E-2</v>
      </c>
      <c r="W204" s="9">
        <f t="shared" si="52"/>
        <v>7.9414098918564238E-3</v>
      </c>
      <c r="Y204" s="11">
        <v>8.4871176955968899</v>
      </c>
      <c r="Z204" s="11">
        <v>8.8008170400000001</v>
      </c>
      <c r="AA204" s="3">
        <f t="shared" si="45"/>
        <v>0.73073869581437578</v>
      </c>
      <c r="AB204" s="3">
        <f t="shared" si="41"/>
        <v>0.16854373622589006</v>
      </c>
    </row>
    <row r="205" spans="1:28" x14ac:dyDescent="0.2">
      <c r="A205" s="3">
        <f t="shared" si="46"/>
        <v>1997.75</v>
      </c>
      <c r="B205" s="3">
        <v>12577.495000000001</v>
      </c>
      <c r="C205" s="3">
        <v>4.7</v>
      </c>
      <c r="D205" s="3">
        <v>161.667</v>
      </c>
      <c r="E205" s="3">
        <v>5.51</v>
      </c>
      <c r="F205" s="3"/>
      <c r="G205">
        <f t="shared" si="47"/>
        <v>8.5386027274455389E-3</v>
      </c>
      <c r="H205" s="3">
        <f t="shared" si="48"/>
        <v>8.5002069089501042E-4</v>
      </c>
      <c r="I205" s="3"/>
      <c r="J205" s="3">
        <f t="shared" si="53"/>
        <v>0.95299999999999996</v>
      </c>
      <c r="K205" s="3">
        <f t="shared" si="54"/>
        <v>-4.8140375327934984E-2</v>
      </c>
      <c r="L205" s="3">
        <f t="shared" si="55"/>
        <v>1.2537921593104424E-2</v>
      </c>
      <c r="M205" s="3"/>
      <c r="N205" s="3">
        <f t="shared" si="49"/>
        <v>5.3773073780519235E-3</v>
      </c>
      <c r="O205" s="3">
        <f t="shared" si="50"/>
        <v>-3.2487514669987975E-3</v>
      </c>
      <c r="P205" s="3"/>
      <c r="Q205" s="3">
        <f t="shared" si="42"/>
        <v>1.0134991895870347</v>
      </c>
      <c r="R205" s="3">
        <f t="shared" si="43"/>
        <v>1.3408887291477274E-2</v>
      </c>
      <c r="S205" s="3">
        <f t="shared" si="44"/>
        <v>1.8936060332692926E-3</v>
      </c>
      <c r="U205" s="8">
        <v>1.6975764922804193</v>
      </c>
      <c r="V205" s="9">
        <f t="shared" si="51"/>
        <v>-1.2360502441211008E-3</v>
      </c>
      <c r="W205" s="9">
        <f t="shared" si="52"/>
        <v>-4.0582631682240054E-3</v>
      </c>
      <c r="Y205" s="11">
        <v>8.5266590126363404</v>
      </c>
      <c r="Z205" s="11">
        <v>8.7660304799999995</v>
      </c>
      <c r="AA205" s="3">
        <f t="shared" si="45"/>
        <v>0.78712243776240398</v>
      </c>
      <c r="AB205" s="3">
        <f t="shared" si="41"/>
        <v>0.25870848164821553</v>
      </c>
    </row>
    <row r="206" spans="1:28" x14ac:dyDescent="0.2">
      <c r="A206" s="3">
        <f t="shared" si="46"/>
        <v>1998</v>
      </c>
      <c r="B206" s="3">
        <v>12703.742</v>
      </c>
      <c r="C206" s="3">
        <v>4.5999999999999996</v>
      </c>
      <c r="D206" s="3">
        <v>162</v>
      </c>
      <c r="E206" s="3">
        <v>5.52</v>
      </c>
      <c r="F206" s="3"/>
      <c r="G206">
        <f t="shared" si="47"/>
        <v>1.0037531320823374E-2</v>
      </c>
      <c r="H206" s="3">
        <f t="shared" si="48"/>
        <v>2.3489492842728452E-3</v>
      </c>
      <c r="I206" s="3"/>
      <c r="J206" s="3">
        <f t="shared" si="53"/>
        <v>0.95399999999999996</v>
      </c>
      <c r="K206" s="3">
        <f t="shared" si="54"/>
        <v>-4.7091607533850569E-2</v>
      </c>
      <c r="L206" s="3">
        <f t="shared" si="55"/>
        <v>1.358668938718881E-2</v>
      </c>
      <c r="M206" s="3"/>
      <c r="N206" s="3">
        <f t="shared" si="49"/>
        <v>2.0576711094660231E-3</v>
      </c>
      <c r="O206" s="3">
        <f t="shared" si="50"/>
        <v>-6.5683877355846975E-3</v>
      </c>
      <c r="P206" s="3"/>
      <c r="Q206" s="3">
        <f t="shared" si="42"/>
        <v>1.0135232030258117</v>
      </c>
      <c r="R206" s="3">
        <f t="shared" si="43"/>
        <v>1.3432580605241978E-2</v>
      </c>
      <c r="S206" s="3">
        <f t="shared" si="44"/>
        <v>1.9172993470339961E-3</v>
      </c>
      <c r="U206" s="8">
        <v>1.7050605537348666</v>
      </c>
      <c r="V206" s="9">
        <f t="shared" si="51"/>
        <v>7.4840614544473549E-3</v>
      </c>
      <c r="W206" s="9">
        <f t="shared" si="52"/>
        <v>4.6618485303444503E-3</v>
      </c>
      <c r="Y206" s="11">
        <v>8.5585150640486098</v>
      </c>
      <c r="Z206" s="11">
        <v>8.7586218789999997</v>
      </c>
      <c r="AA206" s="3">
        <f t="shared" si="45"/>
        <v>0.81864330506285132</v>
      </c>
      <c r="AB206" s="3">
        <f t="shared" si="41"/>
        <v>0.30911434116451758</v>
      </c>
    </row>
    <row r="207" spans="1:28" x14ac:dyDescent="0.2">
      <c r="A207" s="3">
        <f t="shared" si="46"/>
        <v>1998.25</v>
      </c>
      <c r="B207" s="3">
        <v>12821.339</v>
      </c>
      <c r="C207" s="3">
        <v>4.4000000000000004</v>
      </c>
      <c r="D207" s="3">
        <v>162.53299999999999</v>
      </c>
      <c r="E207" s="3">
        <v>5.5</v>
      </c>
      <c r="F207" s="3"/>
      <c r="G207">
        <f t="shared" si="47"/>
        <v>9.2568787999630156E-3</v>
      </c>
      <c r="H207" s="3">
        <f t="shared" si="48"/>
        <v>1.5682967634124871E-3</v>
      </c>
      <c r="I207" s="3"/>
      <c r="J207" s="3">
        <f t="shared" si="53"/>
        <v>0.95599999999999996</v>
      </c>
      <c r="K207" s="3">
        <f t="shared" si="54"/>
        <v>-4.4997365930735805E-2</v>
      </c>
      <c r="L207" s="3">
        <f t="shared" si="55"/>
        <v>1.5680930990303731E-2</v>
      </c>
      <c r="M207" s="3"/>
      <c r="N207" s="3">
        <f t="shared" si="49"/>
        <v>3.2847228431579184E-3</v>
      </c>
      <c r="O207" s="3">
        <f t="shared" si="50"/>
        <v>-5.3413360018928022E-3</v>
      </c>
      <c r="P207" s="3"/>
      <c r="Q207" s="3">
        <f t="shared" si="42"/>
        <v>1.0134751744412425</v>
      </c>
      <c r="R207" s="3">
        <f t="shared" si="43"/>
        <v>1.3385191732007447E-2</v>
      </c>
      <c r="S207" s="3">
        <f t="shared" si="44"/>
        <v>1.8699104737994656E-3</v>
      </c>
      <c r="U207" s="8">
        <v>1.7171496208981059</v>
      </c>
      <c r="V207" s="9">
        <f t="shared" si="51"/>
        <v>1.2089067163239209E-2</v>
      </c>
      <c r="W207" s="9">
        <f t="shared" si="52"/>
        <v>9.2668542391363042E-3</v>
      </c>
      <c r="Y207" s="11">
        <v>8.5634427874546795</v>
      </c>
      <c r="Z207" s="11">
        <v>8.7105645840000001</v>
      </c>
      <c r="AA207" s="3">
        <f t="shared" si="45"/>
        <v>0.86318883759523746</v>
      </c>
      <c r="AB207" s="3">
        <f t="shared" si="41"/>
        <v>0.38034829020228578</v>
      </c>
    </row>
    <row r="208" spans="1:28" x14ac:dyDescent="0.2">
      <c r="A208" s="3">
        <f t="shared" si="46"/>
        <v>1998.5</v>
      </c>
      <c r="B208" s="3">
        <v>12982.752</v>
      </c>
      <c r="C208" s="3">
        <v>4.5</v>
      </c>
      <c r="D208" s="3">
        <v>163.36699999999999</v>
      </c>
      <c r="E208" s="3">
        <v>5.53</v>
      </c>
      <c r="F208" s="3"/>
      <c r="G208">
        <f t="shared" si="47"/>
        <v>1.2589402713710359E-2</v>
      </c>
      <c r="H208" s="3">
        <f t="shared" si="48"/>
        <v>4.900820677159831E-3</v>
      </c>
      <c r="I208" s="3"/>
      <c r="J208" s="3">
        <f t="shared" si="53"/>
        <v>0.95499999999999996</v>
      </c>
      <c r="K208" s="3">
        <f t="shared" si="54"/>
        <v>-4.6043938501406846E-2</v>
      </c>
      <c r="L208" s="3">
        <f t="shared" si="55"/>
        <v>1.4634358419632721E-2</v>
      </c>
      <c r="M208" s="3"/>
      <c r="N208" s="3">
        <f t="shared" si="49"/>
        <v>5.1181455696869575E-3</v>
      </c>
      <c r="O208" s="3">
        <f t="shared" si="50"/>
        <v>-3.5079132753637636E-3</v>
      </c>
      <c r="P208" s="3"/>
      <c r="Q208" s="3">
        <f t="shared" si="42"/>
        <v>1.0135472147578561</v>
      </c>
      <c r="R208" s="3">
        <f t="shared" si="43"/>
        <v>1.3456271673726759E-2</v>
      </c>
      <c r="S208" s="3">
        <f t="shared" si="44"/>
        <v>1.9409904155187774E-3</v>
      </c>
      <c r="U208" s="8">
        <v>1.7274407903965494</v>
      </c>
      <c r="V208" s="9">
        <f t="shared" si="51"/>
        <v>1.0291169498443553E-2</v>
      </c>
      <c r="W208" s="9">
        <f t="shared" si="52"/>
        <v>7.4689565743406485E-3</v>
      </c>
      <c r="Y208" s="11">
        <v>8.5528770837964103</v>
      </c>
      <c r="Z208" s="11">
        <v>8.7396965380000005</v>
      </c>
      <c r="AA208" s="3">
        <f t="shared" si="45"/>
        <v>0.82959350248477981</v>
      </c>
      <c r="AB208" s="3">
        <f t="shared" si="41"/>
        <v>0.32662509388792588</v>
      </c>
    </row>
    <row r="209" spans="1:28" x14ac:dyDescent="0.2">
      <c r="A209" s="3">
        <f t="shared" si="46"/>
        <v>1998.75</v>
      </c>
      <c r="B209" s="3">
        <v>13191.67</v>
      </c>
      <c r="C209" s="3">
        <v>4.4000000000000004</v>
      </c>
      <c r="D209" s="3">
        <v>164.13300000000001</v>
      </c>
      <c r="E209" s="3">
        <v>4.8600000000000003</v>
      </c>
      <c r="F209" s="3"/>
      <c r="G209">
        <f t="shared" si="47"/>
        <v>1.6091965709581425E-2</v>
      </c>
      <c r="H209" s="3">
        <f t="shared" si="48"/>
        <v>8.4033836730308953E-3</v>
      </c>
      <c r="I209" s="3"/>
      <c r="J209" s="3">
        <f t="shared" si="53"/>
        <v>0.95599999999999996</v>
      </c>
      <c r="K209" s="3">
        <f t="shared" si="54"/>
        <v>-4.4997365930735805E-2</v>
      </c>
      <c r="L209" s="3">
        <f t="shared" si="55"/>
        <v>1.5680930990303731E-2</v>
      </c>
      <c r="M209" s="3"/>
      <c r="N209" s="3">
        <f t="shared" si="49"/>
        <v>4.6778711256857067E-3</v>
      </c>
      <c r="O209" s="3">
        <f t="shared" si="50"/>
        <v>-3.9481877193650143E-3</v>
      </c>
      <c r="P209" s="3"/>
      <c r="Q209" s="3">
        <f t="shared" si="42"/>
        <v>1.0119346415075163</v>
      </c>
      <c r="R209" s="3">
        <f t="shared" si="43"/>
        <v>1.1863985289073864E-2</v>
      </c>
      <c r="S209" s="3">
        <f t="shared" si="44"/>
        <v>3.4870403086588279E-4</v>
      </c>
      <c r="U209" s="8">
        <v>1.7237852600394179</v>
      </c>
      <c r="V209" s="9">
        <f t="shared" si="51"/>
        <v>-3.655530357131509E-3</v>
      </c>
      <c r="W209" s="9">
        <f t="shared" si="52"/>
        <v>-6.4777432812344136E-3</v>
      </c>
      <c r="Y209" s="11">
        <v>8.5507756551776701</v>
      </c>
      <c r="Z209" s="11">
        <v>8.7221456160000006</v>
      </c>
      <c r="AA209" s="3">
        <f t="shared" si="45"/>
        <v>0.84250982018102827</v>
      </c>
      <c r="AB209" s="3">
        <f t="shared" si="41"/>
        <v>0.34727992197559676</v>
      </c>
    </row>
    <row r="210" spans="1:28" x14ac:dyDescent="0.2">
      <c r="A210" s="3">
        <f t="shared" si="46"/>
        <v>1999</v>
      </c>
      <c r="B210" s="3">
        <v>13315.597</v>
      </c>
      <c r="C210" s="3">
        <v>4.3</v>
      </c>
      <c r="D210" s="3">
        <v>164.733</v>
      </c>
      <c r="E210" s="3">
        <v>4.7300000000000004</v>
      </c>
      <c r="F210" s="3"/>
      <c r="G210">
        <f t="shared" si="47"/>
        <v>9.3943374872172882E-3</v>
      </c>
      <c r="H210" s="3">
        <f t="shared" si="48"/>
        <v>1.7057554506667598E-3</v>
      </c>
      <c r="I210" s="3"/>
      <c r="J210" s="3">
        <f t="shared" si="53"/>
        <v>0.95699999999999996</v>
      </c>
      <c r="K210" s="3">
        <f t="shared" si="54"/>
        <v>-4.3951887529182831E-2</v>
      </c>
      <c r="L210" s="3">
        <f t="shared" si="55"/>
        <v>1.672640939185668E-2</v>
      </c>
      <c r="M210" s="3"/>
      <c r="N210" s="3">
        <f t="shared" si="49"/>
        <v>3.6489066411597528E-3</v>
      </c>
      <c r="O210" s="3">
        <f t="shared" si="50"/>
        <v>-4.9771522038909687E-3</v>
      </c>
      <c r="P210" s="3"/>
      <c r="Q210" s="3">
        <f t="shared" si="42"/>
        <v>1.0116208595442029</v>
      </c>
      <c r="R210" s="3">
        <f t="shared" si="43"/>
        <v>1.1553855949240757E-2</v>
      </c>
      <c r="S210" s="3">
        <f t="shared" si="44"/>
        <v>3.8574691032775693E-5</v>
      </c>
      <c r="U210" s="8">
        <v>1.7401030511354416</v>
      </c>
      <c r="V210" s="9">
        <f t="shared" si="51"/>
        <v>1.6317791096023715E-2</v>
      </c>
      <c r="W210" s="9">
        <f t="shared" si="52"/>
        <v>1.349557817192081E-2</v>
      </c>
      <c r="Y210" s="11">
        <v>8.6174215500969105</v>
      </c>
      <c r="Z210" s="11">
        <v>8.6922663189999998</v>
      </c>
      <c r="AA210" s="3">
        <f t="shared" si="45"/>
        <v>0.92788751214594101</v>
      </c>
      <c r="AB210" s="3">
        <f t="shared" si="41"/>
        <v>0.48380966609683257</v>
      </c>
    </row>
    <row r="211" spans="1:28" x14ac:dyDescent="0.2">
      <c r="A211" s="3">
        <f t="shared" si="46"/>
        <v>1999.25</v>
      </c>
      <c r="B211" s="3">
        <v>13426.748</v>
      </c>
      <c r="C211" s="3">
        <v>4.3</v>
      </c>
      <c r="D211" s="3">
        <v>165.96700000000001</v>
      </c>
      <c r="E211" s="3">
        <v>4.75</v>
      </c>
      <c r="F211" s="3"/>
      <c r="G211">
        <f t="shared" si="47"/>
        <v>8.3474289586865577E-3</v>
      </c>
      <c r="H211" s="3">
        <f t="shared" si="48"/>
        <v>6.5884692213602925E-4</v>
      </c>
      <c r="I211" s="3"/>
      <c r="J211" s="3">
        <f t="shared" si="53"/>
        <v>0.95699999999999996</v>
      </c>
      <c r="K211" s="3">
        <f t="shared" si="54"/>
        <v>-4.3951887529182831E-2</v>
      </c>
      <c r="L211" s="3">
        <f t="shared" si="55"/>
        <v>1.672640939185668E-2</v>
      </c>
      <c r="M211" s="3"/>
      <c r="N211" s="3">
        <f t="shared" si="49"/>
        <v>7.462992001365E-3</v>
      </c>
      <c r="O211" s="3">
        <f t="shared" si="50"/>
        <v>-1.163066843685721E-3</v>
      </c>
      <c r="P211" s="3"/>
      <c r="Q211" s="3">
        <f t="shared" si="42"/>
        <v>1.0116691526991104</v>
      </c>
      <c r="R211" s="3">
        <f t="shared" si="43"/>
        <v>1.1601593203538905E-2</v>
      </c>
      <c r="S211" s="3">
        <f t="shared" si="44"/>
        <v>8.631194533092329E-5</v>
      </c>
      <c r="U211" s="8">
        <v>1.7379043786950574</v>
      </c>
      <c r="V211" s="9">
        <f t="shared" si="51"/>
        <v>-2.1986724403841862E-3</v>
      </c>
      <c r="W211" s="9">
        <f t="shared" si="52"/>
        <v>-5.0208853644870908E-3</v>
      </c>
      <c r="Y211" s="11">
        <v>8.5854419116201797</v>
      </c>
      <c r="Z211" s="11">
        <v>8.6855848430000009</v>
      </c>
      <c r="AA211" s="3">
        <f t="shared" si="45"/>
        <v>0.90470809761747895</v>
      </c>
      <c r="AB211" s="3">
        <f t="shared" ref="AB211:AB274" si="56">(AA211-$AA$295)/$AA$295</f>
        <v>0.44674284616275012</v>
      </c>
    </row>
    <row r="212" spans="1:28" x14ac:dyDescent="0.2">
      <c r="A212" s="3">
        <f t="shared" si="46"/>
        <v>1999.5</v>
      </c>
      <c r="B212" s="3">
        <v>13604.771000000001</v>
      </c>
      <c r="C212" s="3">
        <v>4.2</v>
      </c>
      <c r="D212" s="3">
        <v>167.2</v>
      </c>
      <c r="E212" s="3">
        <v>5.09</v>
      </c>
      <c r="F212" s="3"/>
      <c r="G212">
        <f t="shared" si="47"/>
        <v>1.3258832295057676E-2</v>
      </c>
      <c r="H212" s="3">
        <f t="shared" si="48"/>
        <v>5.5702502585071477E-3</v>
      </c>
      <c r="I212" s="3"/>
      <c r="J212" s="3">
        <f t="shared" si="53"/>
        <v>0.95799999999999996</v>
      </c>
      <c r="K212" s="3">
        <f t="shared" si="54"/>
        <v>-4.290750101127655E-2</v>
      </c>
      <c r="L212" s="3">
        <f t="shared" si="55"/>
        <v>1.7770795909762934E-2</v>
      </c>
      <c r="M212" s="3"/>
      <c r="N212" s="3">
        <f t="shared" si="49"/>
        <v>7.401727237161794E-3</v>
      </c>
      <c r="O212" s="3">
        <f t="shared" si="50"/>
        <v>-1.2243316078889271E-3</v>
      </c>
      <c r="P212" s="3"/>
      <c r="Q212" s="3">
        <f t="shared" si="42"/>
        <v>1.0124890802198538</v>
      </c>
      <c r="R212" s="3">
        <f t="shared" si="43"/>
        <v>1.2411734972353381E-2</v>
      </c>
      <c r="S212" s="3">
        <f t="shared" si="44"/>
        <v>8.9645371414539925E-4</v>
      </c>
      <c r="U212" s="8">
        <v>1.7406716433418923</v>
      </c>
      <c r="V212" s="9">
        <f t="shared" si="51"/>
        <v>2.767264646834855E-3</v>
      </c>
      <c r="W212" s="9">
        <f t="shared" si="52"/>
        <v>-5.4948277268049642E-5</v>
      </c>
      <c r="Y212" s="11">
        <v>8.5730981373304402</v>
      </c>
      <c r="Z212" s="11">
        <v>8.6871047279999996</v>
      </c>
      <c r="AA212" s="3">
        <f t="shared" si="45"/>
        <v>0.89225207532443784</v>
      </c>
      <c r="AB212" s="3">
        <f t="shared" si="56"/>
        <v>0.42682408872976391</v>
      </c>
    </row>
    <row r="213" spans="1:28" x14ac:dyDescent="0.2">
      <c r="A213" s="3">
        <f t="shared" si="46"/>
        <v>1999.75</v>
      </c>
      <c r="B213" s="3">
        <v>13827.98</v>
      </c>
      <c r="C213" s="3">
        <v>4.0999999999999996</v>
      </c>
      <c r="D213" s="3">
        <v>168.43299999999999</v>
      </c>
      <c r="E213" s="3">
        <v>5.31</v>
      </c>
      <c r="F213" s="3"/>
      <c r="G213">
        <f t="shared" si="47"/>
        <v>1.6406670865683731E-2</v>
      </c>
      <c r="H213" s="3">
        <f t="shared" si="48"/>
        <v>8.7180888291332019E-3</v>
      </c>
      <c r="I213" s="3"/>
      <c r="J213" s="3">
        <f t="shared" si="53"/>
        <v>0.95899999999999996</v>
      </c>
      <c r="K213" s="3">
        <f t="shared" si="54"/>
        <v>-4.1864204098698871E-2</v>
      </c>
      <c r="L213" s="3">
        <f t="shared" si="55"/>
        <v>1.8814092822340582E-2</v>
      </c>
      <c r="M213" s="3"/>
      <c r="N213" s="3">
        <f t="shared" si="49"/>
        <v>7.3473439548308647E-3</v>
      </c>
      <c r="O213" s="3">
        <f t="shared" si="50"/>
        <v>-1.2787148902198564E-3</v>
      </c>
      <c r="P213" s="3"/>
      <c r="Q213" s="3">
        <f t="shared" si="42"/>
        <v>1.0130185619612169</v>
      </c>
      <c r="R213" s="3">
        <f t="shared" si="43"/>
        <v>1.2934548851103638E-2</v>
      </c>
      <c r="S213" s="3">
        <f t="shared" si="44"/>
        <v>1.4192675928956563E-3</v>
      </c>
      <c r="U213" s="8">
        <v>1.7529044305540566</v>
      </c>
      <c r="V213" s="9">
        <f t="shared" si="51"/>
        <v>1.2232787212164364E-2</v>
      </c>
      <c r="W213" s="9">
        <f t="shared" si="52"/>
        <v>9.4105742880614598E-3</v>
      </c>
      <c r="Y213" s="11">
        <v>8.5988472669697202</v>
      </c>
      <c r="Z213" s="11">
        <v>8.6509662219999992</v>
      </c>
      <c r="AA213" s="3">
        <f t="shared" si="45"/>
        <v>0.94921594611516702</v>
      </c>
      <c r="AB213" s="3">
        <f t="shared" si="56"/>
        <v>0.5179165336556536</v>
      </c>
    </row>
    <row r="214" spans="1:28" x14ac:dyDescent="0.2">
      <c r="A214" s="3">
        <f t="shared" si="46"/>
        <v>2000</v>
      </c>
      <c r="B214" s="3">
        <v>13878.147000000001</v>
      </c>
      <c r="C214" s="3">
        <v>4</v>
      </c>
      <c r="D214" s="3">
        <v>170.1</v>
      </c>
      <c r="E214" s="3">
        <v>5.68</v>
      </c>
      <c r="F214" s="3"/>
      <c r="G214">
        <f t="shared" si="47"/>
        <v>3.6279340872637424E-3</v>
      </c>
      <c r="H214" s="3">
        <f t="shared" si="48"/>
        <v>-4.060647949286786E-3</v>
      </c>
      <c r="I214" s="3"/>
      <c r="J214" s="3">
        <f t="shared" si="53"/>
        <v>0.96</v>
      </c>
      <c r="K214" s="3">
        <f t="shared" si="54"/>
        <v>-4.0821994520255166E-2</v>
      </c>
      <c r="L214" s="3">
        <f t="shared" si="55"/>
        <v>1.9856302400784256E-2</v>
      </c>
      <c r="M214" s="3"/>
      <c r="N214" s="3">
        <f t="shared" si="49"/>
        <v>9.8484547963840936E-3</v>
      </c>
      <c r="O214" s="3">
        <f t="shared" si="50"/>
        <v>1.2223959513333726E-3</v>
      </c>
      <c r="P214" s="3"/>
      <c r="Q214" s="3">
        <f t="shared" si="42"/>
        <v>1.013907186122927</v>
      </c>
      <c r="R214" s="3">
        <f t="shared" si="43"/>
        <v>1.3811368556494582E-2</v>
      </c>
      <c r="S214" s="3">
        <f t="shared" si="44"/>
        <v>2.2960872982866008E-3</v>
      </c>
      <c r="U214" s="8">
        <v>1.7529862323782777</v>
      </c>
      <c r="V214" s="9">
        <f t="shared" si="51"/>
        <v>8.1801824221017228E-5</v>
      </c>
      <c r="W214" s="9">
        <f t="shared" si="52"/>
        <v>-2.7404110998818874E-3</v>
      </c>
      <c r="Y214" s="11">
        <v>8.66886369615038</v>
      </c>
      <c r="Z214" s="11">
        <v>8.6597916870000002</v>
      </c>
      <c r="AA214" s="3">
        <f t="shared" si="45"/>
        <v>1.0091132845479014</v>
      </c>
      <c r="AB214" s="3">
        <f t="shared" si="56"/>
        <v>0.61369996491923318</v>
      </c>
    </row>
    <row r="215" spans="1:28" x14ac:dyDescent="0.2">
      <c r="A215" s="3">
        <f t="shared" si="46"/>
        <v>2000.25</v>
      </c>
      <c r="B215" s="3">
        <v>14130.907999999999</v>
      </c>
      <c r="C215" s="3">
        <v>3.9</v>
      </c>
      <c r="D215" s="3">
        <v>171.43299999999999</v>
      </c>
      <c r="E215" s="3">
        <v>6.27</v>
      </c>
      <c r="F215" s="3"/>
      <c r="G215">
        <f t="shared" si="47"/>
        <v>1.8212878131352736E-2</v>
      </c>
      <c r="H215" s="3">
        <f t="shared" si="48"/>
        <v>1.0524296094802207E-2</v>
      </c>
      <c r="I215" s="3"/>
      <c r="J215" s="3">
        <f t="shared" si="53"/>
        <v>0.96099999999999997</v>
      </c>
      <c r="K215" s="3">
        <f t="shared" si="54"/>
        <v>-3.9780870011844598E-2</v>
      </c>
      <c r="L215" s="3">
        <f t="shared" si="55"/>
        <v>2.0897426909194796E-2</v>
      </c>
      <c r="M215" s="3"/>
      <c r="N215" s="3">
        <f t="shared" si="49"/>
        <v>7.806020318620834E-3</v>
      </c>
      <c r="O215" s="3">
        <f t="shared" si="50"/>
        <v>-8.2003852642988703E-4</v>
      </c>
      <c r="P215" s="3"/>
      <c r="Q215" s="3">
        <f t="shared" si="42"/>
        <v>1.0153193665490099</v>
      </c>
      <c r="R215" s="3">
        <f t="shared" si="43"/>
        <v>1.5203209849128046E-2</v>
      </c>
      <c r="S215" s="3">
        <f t="shared" si="44"/>
        <v>3.6879285909200647E-3</v>
      </c>
      <c r="U215" s="8">
        <v>1.7629836464478579</v>
      </c>
      <c r="V215" s="9">
        <f t="shared" si="51"/>
        <v>9.9974140695802127E-3</v>
      </c>
      <c r="W215" s="9">
        <f t="shared" si="52"/>
        <v>7.1752011454773081E-3</v>
      </c>
      <c r="Y215" s="11">
        <v>8.6187309671855505</v>
      </c>
      <c r="Z215" s="11">
        <v>8.6358647210000008</v>
      </c>
      <c r="AA215" s="3">
        <f t="shared" si="45"/>
        <v>0.98301219421080599</v>
      </c>
      <c r="AB215" s="3">
        <f t="shared" si="56"/>
        <v>0.57196101528267707</v>
      </c>
    </row>
    <row r="216" spans="1:28" x14ac:dyDescent="0.2">
      <c r="A216" s="3">
        <f t="shared" si="46"/>
        <v>2000.5</v>
      </c>
      <c r="B216" s="3">
        <v>14145.312</v>
      </c>
      <c r="C216" s="3">
        <v>4</v>
      </c>
      <c r="D216" s="3">
        <v>173</v>
      </c>
      <c r="E216" s="3">
        <v>6.52</v>
      </c>
      <c r="F216" s="3"/>
      <c r="G216">
        <f t="shared" si="47"/>
        <v>1.0193258635609582E-3</v>
      </c>
      <c r="H216" s="3">
        <f t="shared" si="48"/>
        <v>-6.6692561729895707E-3</v>
      </c>
      <c r="I216" s="3"/>
      <c r="J216" s="3">
        <f t="shared" si="53"/>
        <v>0.96</v>
      </c>
      <c r="K216" s="3">
        <f t="shared" si="54"/>
        <v>-4.0821994520255166E-2</v>
      </c>
      <c r="L216" s="3">
        <f t="shared" si="55"/>
        <v>1.9856302400784256E-2</v>
      </c>
      <c r="M216" s="3"/>
      <c r="N216" s="3">
        <f t="shared" si="49"/>
        <v>9.0990747773421338E-3</v>
      </c>
      <c r="O216" s="3">
        <f t="shared" si="50"/>
        <v>4.7301593229141271E-4</v>
      </c>
      <c r="P216" s="3"/>
      <c r="Q216" s="3">
        <f t="shared" si="42"/>
        <v>1.0159159747711686</v>
      </c>
      <c r="R216" s="3">
        <f t="shared" si="43"/>
        <v>1.5790643739410117E-2</v>
      </c>
      <c r="S216" s="3">
        <f t="shared" si="44"/>
        <v>4.275362481202135E-3</v>
      </c>
      <c r="U216" s="8">
        <v>1.766015761535934</v>
      </c>
      <c r="V216" s="9">
        <f t="shared" si="51"/>
        <v>3.0321150880761039E-3</v>
      </c>
      <c r="W216" s="9">
        <f t="shared" si="52"/>
        <v>2.0990216397319926E-4</v>
      </c>
      <c r="Y216" s="11">
        <v>8.5741009217969708</v>
      </c>
      <c r="Z216" s="11">
        <v>8.6555048069999998</v>
      </c>
      <c r="AA216" s="3">
        <f t="shared" si="45"/>
        <v>0.9218213062638011</v>
      </c>
      <c r="AB216" s="3">
        <f t="shared" si="56"/>
        <v>0.47410903449372405</v>
      </c>
    </row>
    <row r="217" spans="1:28" x14ac:dyDescent="0.2">
      <c r="A217" s="3">
        <f t="shared" si="46"/>
        <v>2000.75</v>
      </c>
      <c r="B217" s="3">
        <v>14229.764999999999</v>
      </c>
      <c r="C217" s="3">
        <v>3.9</v>
      </c>
      <c r="D217" s="3">
        <v>174.233</v>
      </c>
      <c r="E217" s="3">
        <v>6.47</v>
      </c>
      <c r="F217" s="3"/>
      <c r="G217">
        <f t="shared" si="47"/>
        <v>5.9703879278166167E-3</v>
      </c>
      <c r="H217" s="3">
        <f t="shared" si="48"/>
        <v>-1.7181941087339118E-3</v>
      </c>
      <c r="I217" s="3"/>
      <c r="J217" s="3">
        <f t="shared" si="53"/>
        <v>0.96099999999999997</v>
      </c>
      <c r="K217" s="3">
        <f t="shared" si="54"/>
        <v>-3.9780870011844598E-2</v>
      </c>
      <c r="L217" s="3">
        <f t="shared" si="55"/>
        <v>2.0897426909194796E-2</v>
      </c>
      <c r="M217" s="3"/>
      <c r="N217" s="3">
        <f t="shared" si="49"/>
        <v>7.1018894078629406E-3</v>
      </c>
      <c r="O217" s="3">
        <f t="shared" si="50"/>
        <v>-1.5241694371877805E-3</v>
      </c>
      <c r="P217" s="3"/>
      <c r="Q217" s="3">
        <f t="shared" si="42"/>
        <v>1.0157967372044421</v>
      </c>
      <c r="R217" s="3">
        <f t="shared" si="43"/>
        <v>1.5673267334605872E-2</v>
      </c>
      <c r="S217" s="3">
        <f t="shared" si="44"/>
        <v>4.1579860763978904E-3</v>
      </c>
      <c r="U217" s="8">
        <v>1.7784109042754996</v>
      </c>
      <c r="V217" s="9">
        <f t="shared" si="51"/>
        <v>1.2395142739565657E-2</v>
      </c>
      <c r="W217" s="9">
        <f t="shared" si="52"/>
        <v>9.572929815462752E-3</v>
      </c>
      <c r="Y217" s="11">
        <v>8.5468413607323903</v>
      </c>
      <c r="Z217" s="11">
        <v>8.6309384569999992</v>
      </c>
      <c r="AA217" s="3">
        <f t="shared" si="45"/>
        <v>0.91934198708574888</v>
      </c>
      <c r="AB217" s="3">
        <f t="shared" si="56"/>
        <v>0.47014428907622724</v>
      </c>
    </row>
    <row r="218" spans="1:28" x14ac:dyDescent="0.2">
      <c r="A218" s="3">
        <f t="shared" si="46"/>
        <v>2001</v>
      </c>
      <c r="B218" s="3">
        <v>14183.12</v>
      </c>
      <c r="C218" s="3">
        <v>4.2</v>
      </c>
      <c r="D218" s="3">
        <v>175.9</v>
      </c>
      <c r="E218" s="3">
        <v>5.59</v>
      </c>
      <c r="F218" s="3"/>
      <c r="G218">
        <f t="shared" si="47"/>
        <v>-3.2779880764017269E-3</v>
      </c>
      <c r="H218" s="3">
        <f t="shared" si="48"/>
        <v>-1.0966570112952255E-2</v>
      </c>
      <c r="I218" s="3"/>
      <c r="J218" s="3">
        <f t="shared" si="53"/>
        <v>0.95799999999999996</v>
      </c>
      <c r="K218" s="3">
        <f t="shared" si="54"/>
        <v>-4.290750101127655E-2</v>
      </c>
      <c r="L218" s="3">
        <f t="shared" si="55"/>
        <v>1.7770795909762934E-2</v>
      </c>
      <c r="M218" s="3"/>
      <c r="N218" s="3">
        <f t="shared" si="49"/>
        <v>9.5221678378705939E-3</v>
      </c>
      <c r="O218" s="3">
        <f t="shared" si="50"/>
        <v>8.9610899281987282E-4</v>
      </c>
      <c r="P218" s="3"/>
      <c r="Q218" s="3">
        <f t="shared" si="42"/>
        <v>1.0136912493245898</v>
      </c>
      <c r="R218" s="3">
        <f t="shared" si="43"/>
        <v>1.3598370957583013E-2</v>
      </c>
      <c r="S218" s="3">
        <f t="shared" si="44"/>
        <v>2.0830896993750316E-3</v>
      </c>
      <c r="U218" s="8">
        <v>1.77769081878169</v>
      </c>
      <c r="V218" s="9">
        <f t="shared" si="51"/>
        <v>-7.2008549380964126E-4</v>
      </c>
      <c r="W218" s="9">
        <f t="shared" si="52"/>
        <v>-3.5422984179125459E-3</v>
      </c>
      <c r="Y218" s="11">
        <v>8.52337405049132</v>
      </c>
      <c r="Z218" s="11">
        <v>8.7134724400000003</v>
      </c>
      <c r="AA218" s="3">
        <f t="shared" si="45"/>
        <v>0.82687777384303074</v>
      </c>
      <c r="AB218" s="3">
        <f t="shared" si="56"/>
        <v>0.32228229979233136</v>
      </c>
    </row>
    <row r="219" spans="1:28" x14ac:dyDescent="0.2">
      <c r="A219" s="3">
        <f t="shared" si="46"/>
        <v>2001.25</v>
      </c>
      <c r="B219" s="3">
        <v>14271.694</v>
      </c>
      <c r="C219" s="3">
        <v>4.4000000000000004</v>
      </c>
      <c r="D219" s="3">
        <v>177.13300000000001</v>
      </c>
      <c r="E219" s="3">
        <v>4.33</v>
      </c>
      <c r="F219" s="3"/>
      <c r="G219">
        <f t="shared" si="47"/>
        <v>6.2450293024383001E-3</v>
      </c>
      <c r="H219" s="3">
        <f t="shared" si="48"/>
        <v>-1.4435527341122283E-3</v>
      </c>
      <c r="I219" s="3"/>
      <c r="J219" s="3">
        <f t="shared" si="53"/>
        <v>0.95599999999999996</v>
      </c>
      <c r="K219" s="3">
        <f t="shared" si="54"/>
        <v>-4.4997365930735805E-2</v>
      </c>
      <c r="L219" s="3">
        <f t="shared" si="55"/>
        <v>1.5680930990303731E-2</v>
      </c>
      <c r="M219" s="3"/>
      <c r="N219" s="3">
        <f t="shared" si="49"/>
        <v>6.9852110907169754E-3</v>
      </c>
      <c r="O219" s="3">
        <f t="shared" si="50"/>
        <v>-1.6408477543337456E-3</v>
      </c>
      <c r="P219" s="3"/>
      <c r="Q219" s="3">
        <f t="shared" si="42"/>
        <v>1.0106535407296178</v>
      </c>
      <c r="R219" s="3">
        <f t="shared" si="43"/>
        <v>1.0597191622946705E-2</v>
      </c>
      <c r="S219" s="3">
        <f t="shared" si="44"/>
        <v>-9.1808963526127628E-4</v>
      </c>
      <c r="U219" s="8">
        <v>1.7878735209895116</v>
      </c>
      <c r="V219" s="9">
        <f t="shared" si="51"/>
        <v>1.0182702207821581E-2</v>
      </c>
      <c r="W219" s="9">
        <f t="shared" si="52"/>
        <v>7.3604892837186766E-3</v>
      </c>
      <c r="Y219" s="11">
        <v>8.4044723213521202</v>
      </c>
      <c r="Z219" s="11">
        <v>8.7525814690000008</v>
      </c>
      <c r="AA219" s="3">
        <f t="shared" si="45"/>
        <v>0.70602181138867326</v>
      </c>
      <c r="AB219" s="3">
        <f t="shared" si="56"/>
        <v>0.12901830717702137</v>
      </c>
    </row>
    <row r="220" spans="1:28" x14ac:dyDescent="0.2">
      <c r="A220" s="3">
        <f t="shared" si="46"/>
        <v>2001.5</v>
      </c>
      <c r="B220" s="3">
        <v>14214.516</v>
      </c>
      <c r="C220" s="3">
        <v>4.8</v>
      </c>
      <c r="D220" s="3">
        <v>177.63300000000001</v>
      </c>
      <c r="E220" s="3">
        <v>3.5</v>
      </c>
      <c r="F220" s="3"/>
      <c r="G220">
        <f t="shared" si="47"/>
        <v>-4.0063919531906928E-3</v>
      </c>
      <c r="H220" s="3">
        <f t="shared" si="48"/>
        <v>-1.169497398974122E-2</v>
      </c>
      <c r="I220" s="3"/>
      <c r="J220" s="3">
        <f t="shared" si="53"/>
        <v>0.95199999999999996</v>
      </c>
      <c r="K220" s="3">
        <f t="shared" si="54"/>
        <v>-4.9190244190771781E-2</v>
      </c>
      <c r="L220" s="3">
        <f t="shared" si="55"/>
        <v>1.1488052730267654E-2</v>
      </c>
      <c r="M220" s="3"/>
      <c r="N220" s="3">
        <f t="shared" si="49"/>
        <v>2.8187612739604012E-3</v>
      </c>
      <c r="O220" s="3">
        <f t="shared" si="50"/>
        <v>-5.8072975710903203E-3</v>
      </c>
      <c r="P220" s="3"/>
      <c r="Q220" s="3">
        <f t="shared" si="42"/>
        <v>1.0086374459977134</v>
      </c>
      <c r="R220" s="3">
        <f t="shared" si="43"/>
        <v>8.6003566793331297E-3</v>
      </c>
      <c r="S220" s="3">
        <f t="shared" si="44"/>
        <v>-2.9149245788748519E-3</v>
      </c>
      <c r="U220" s="8">
        <v>1.7899301662660059</v>
      </c>
      <c r="V220" s="9">
        <f t="shared" si="51"/>
        <v>2.0566452764942955E-3</v>
      </c>
      <c r="W220" s="9">
        <f t="shared" si="52"/>
        <v>-7.6556764760860908E-4</v>
      </c>
      <c r="Y220" s="11">
        <v>8.33822600243486</v>
      </c>
      <c r="Z220" s="11">
        <v>8.8425081789999993</v>
      </c>
      <c r="AA220" s="3">
        <f t="shared" si="45"/>
        <v>0.60393894139366611</v>
      </c>
      <c r="AB220" s="3">
        <f t="shared" si="56"/>
        <v>-3.422513263518942E-2</v>
      </c>
    </row>
    <row r="221" spans="1:28" x14ac:dyDescent="0.2">
      <c r="A221" s="3">
        <f t="shared" si="46"/>
        <v>2001.75</v>
      </c>
      <c r="B221" s="3">
        <v>14253.574000000001</v>
      </c>
      <c r="C221" s="3">
        <v>5.5</v>
      </c>
      <c r="D221" s="3">
        <v>177.5</v>
      </c>
      <c r="E221" s="3">
        <v>2.13</v>
      </c>
      <c r="F221" s="3"/>
      <c r="G221">
        <f t="shared" si="47"/>
        <v>2.7477544785908226E-3</v>
      </c>
      <c r="H221" s="3">
        <f t="shared" si="48"/>
        <v>-4.9408275579597063E-3</v>
      </c>
      <c r="I221" s="3"/>
      <c r="J221" s="3">
        <f t="shared" si="53"/>
        <v>0.94499999999999995</v>
      </c>
      <c r="K221" s="3">
        <f t="shared" si="54"/>
        <v>-5.6570351488394351E-2</v>
      </c>
      <c r="L221" s="3">
        <f t="shared" si="55"/>
        <v>4.1079454326450751E-3</v>
      </c>
      <c r="M221" s="3"/>
      <c r="N221" s="3">
        <f t="shared" si="49"/>
        <v>-7.4901519271947787E-4</v>
      </c>
      <c r="O221" s="3">
        <f t="shared" si="50"/>
        <v>-9.375074037770199E-3</v>
      </c>
      <c r="P221" s="3"/>
      <c r="Q221" s="3">
        <f t="shared" si="42"/>
        <v>1.0052829874231419</v>
      </c>
      <c r="R221" s="3">
        <f t="shared" si="43"/>
        <v>5.2690814004791317E-3</v>
      </c>
      <c r="S221" s="3">
        <f t="shared" si="44"/>
        <v>-6.2461998577288498E-3</v>
      </c>
      <c r="U221" s="8">
        <v>1.7993136058505983</v>
      </c>
      <c r="V221" s="9">
        <f t="shared" si="51"/>
        <v>9.3834395845924234E-3</v>
      </c>
      <c r="W221" s="9">
        <f t="shared" si="52"/>
        <v>6.5612266604895188E-3</v>
      </c>
      <c r="Y221" s="11">
        <v>8.2213893375175893</v>
      </c>
      <c r="Z221" s="11">
        <v>8.9853200609999995</v>
      </c>
      <c r="AA221" s="3">
        <f t="shared" si="45"/>
        <v>0.46583176773468715</v>
      </c>
      <c r="AB221" s="3">
        <f t="shared" si="56"/>
        <v>-0.2550759971527794</v>
      </c>
    </row>
    <row r="222" spans="1:28" x14ac:dyDescent="0.2">
      <c r="A222" s="3">
        <f t="shared" si="46"/>
        <v>2002</v>
      </c>
      <c r="B222" s="3">
        <v>14372.785</v>
      </c>
      <c r="C222" s="3">
        <v>5.7</v>
      </c>
      <c r="D222" s="3">
        <v>178.06700000000001</v>
      </c>
      <c r="E222" s="3">
        <v>1.73</v>
      </c>
      <c r="F222" s="3"/>
      <c r="G222">
        <f t="shared" si="47"/>
        <v>8.3635865643241006E-3</v>
      </c>
      <c r="H222" s="3">
        <f t="shared" si="48"/>
        <v>6.7500452777357212E-4</v>
      </c>
      <c r="I222" s="3"/>
      <c r="J222" s="3">
        <f t="shared" si="53"/>
        <v>0.94299999999999995</v>
      </c>
      <c r="K222" s="3">
        <f t="shared" si="54"/>
        <v>-5.8688996348679613E-2</v>
      </c>
      <c r="L222" s="3">
        <f t="shared" si="55"/>
        <v>1.9893005723598737E-3</v>
      </c>
      <c r="M222" s="3"/>
      <c r="N222" s="3">
        <f t="shared" si="49"/>
        <v>3.1892750485964078E-3</v>
      </c>
      <c r="O222" s="3">
        <f t="shared" si="50"/>
        <v>-5.4367837964543128E-3</v>
      </c>
      <c r="P222" s="3"/>
      <c r="Q222" s="3">
        <f t="shared" si="42"/>
        <v>1.0042972213942141</v>
      </c>
      <c r="R222" s="3">
        <f t="shared" si="43"/>
        <v>4.2880147043914286E-3</v>
      </c>
      <c r="S222" s="3">
        <f t="shared" si="44"/>
        <v>-7.2272665538165529E-3</v>
      </c>
      <c r="U222" s="8">
        <v>1.8104070350357278</v>
      </c>
      <c r="V222" s="9">
        <f t="shared" si="51"/>
        <v>1.1093429185129455E-2</v>
      </c>
      <c r="W222" s="9">
        <f t="shared" si="52"/>
        <v>8.2712162610265507E-3</v>
      </c>
      <c r="Y222" s="11">
        <v>8.1837696361730394</v>
      </c>
      <c r="Z222" s="11">
        <v>9.0159867190000007</v>
      </c>
      <c r="AA222" s="3">
        <f t="shared" si="45"/>
        <v>0.43508359983615064</v>
      </c>
      <c r="AB222" s="3">
        <f t="shared" si="56"/>
        <v>-0.30424621244870509</v>
      </c>
    </row>
    <row r="223" spans="1:28" x14ac:dyDescent="0.2">
      <c r="A223" s="3">
        <f t="shared" si="46"/>
        <v>2002.25</v>
      </c>
      <c r="B223" s="3">
        <v>14460.848</v>
      </c>
      <c r="C223" s="3">
        <v>5.8</v>
      </c>
      <c r="D223" s="3">
        <v>179.46700000000001</v>
      </c>
      <c r="E223" s="3">
        <v>1.75</v>
      </c>
      <c r="F223" s="3"/>
      <c r="G223">
        <f t="shared" si="47"/>
        <v>6.1270658400581447E-3</v>
      </c>
      <c r="H223" s="3">
        <f t="shared" si="48"/>
        <v>-1.5615161964923838E-3</v>
      </c>
      <c r="I223" s="3"/>
      <c r="J223" s="3">
        <f t="shared" si="53"/>
        <v>0.94199999999999995</v>
      </c>
      <c r="K223" s="3">
        <f t="shared" si="54"/>
        <v>-5.9750004405774049E-2</v>
      </c>
      <c r="L223" s="3">
        <f t="shared" si="55"/>
        <v>9.2829251526546609E-4</v>
      </c>
      <c r="M223" s="3"/>
      <c r="N223" s="3">
        <f t="shared" si="49"/>
        <v>7.8314630517429158E-3</v>
      </c>
      <c r="O223" s="3">
        <f t="shared" si="50"/>
        <v>-7.9459579330780523E-4</v>
      </c>
      <c r="P223" s="3"/>
      <c r="Q223" s="3">
        <f t="shared" si="42"/>
        <v>1.0043465786727213</v>
      </c>
      <c r="R223" s="3">
        <f t="shared" si="43"/>
        <v>4.3371595836532257E-3</v>
      </c>
      <c r="S223" s="3">
        <f t="shared" si="44"/>
        <v>-7.1781216745547558E-3</v>
      </c>
      <c r="U223" s="8">
        <v>1.8099276313311703</v>
      </c>
      <c r="V223" s="9">
        <f t="shared" si="51"/>
        <v>-4.7940370455745729E-4</v>
      </c>
      <c r="W223" s="9">
        <f t="shared" si="52"/>
        <v>-3.3016166286603619E-3</v>
      </c>
      <c r="Y223" s="11">
        <v>8.1451628593943095</v>
      </c>
      <c r="Z223" s="11">
        <v>9.0435377710000004</v>
      </c>
      <c r="AA223" s="3">
        <f t="shared" si="45"/>
        <v>0.40723090852445892</v>
      </c>
      <c r="AB223" s="3">
        <f t="shared" si="56"/>
        <v>-0.34878619391641474</v>
      </c>
    </row>
    <row r="224" spans="1:28" x14ac:dyDescent="0.2">
      <c r="A224" s="3">
        <f t="shared" si="46"/>
        <v>2002.5</v>
      </c>
      <c r="B224" s="3">
        <v>14519.633</v>
      </c>
      <c r="C224" s="3">
        <v>5.7</v>
      </c>
      <c r="D224" s="3">
        <v>180.43299999999999</v>
      </c>
      <c r="E224" s="3">
        <v>1.74</v>
      </c>
      <c r="F224" s="3"/>
      <c r="G224">
        <f t="shared" si="47"/>
        <v>4.0651143003508404E-3</v>
      </c>
      <c r="H224" s="3">
        <f t="shared" si="48"/>
        <v>-3.623467736199688E-3</v>
      </c>
      <c r="I224" s="3"/>
      <c r="J224" s="3">
        <f t="shared" si="53"/>
        <v>0.94299999999999995</v>
      </c>
      <c r="K224" s="3">
        <f t="shared" si="54"/>
        <v>-5.8688996348679613E-2</v>
      </c>
      <c r="L224" s="3">
        <f t="shared" si="55"/>
        <v>1.9893005723598737E-3</v>
      </c>
      <c r="M224" s="3"/>
      <c r="N224" s="3">
        <f t="shared" si="49"/>
        <v>5.3681707129092544E-3</v>
      </c>
      <c r="O224" s="3">
        <f t="shared" si="50"/>
        <v>-3.2578881321414666E-3</v>
      </c>
      <c r="P224" s="3"/>
      <c r="Q224" s="3">
        <f t="shared" si="42"/>
        <v>1.0043219009430893</v>
      </c>
      <c r="R224" s="3">
        <f t="shared" si="43"/>
        <v>4.3125883516319458E-3</v>
      </c>
      <c r="S224" s="3">
        <f t="shared" si="44"/>
        <v>-7.2026929065760357E-3</v>
      </c>
      <c r="U224" s="8">
        <v>1.8157573830324065</v>
      </c>
      <c r="V224" s="9">
        <f t="shared" si="51"/>
        <v>5.8297517012362299E-3</v>
      </c>
      <c r="W224" s="9">
        <f t="shared" si="52"/>
        <v>3.0075387771333253E-3</v>
      </c>
      <c r="Y224" s="11">
        <v>8.1300590399927994</v>
      </c>
      <c r="Z224" s="11">
        <v>9.0258163919999994</v>
      </c>
      <c r="AA224" s="3">
        <f t="shared" si="45"/>
        <v>0.40829825601127745</v>
      </c>
      <c r="AB224" s="3">
        <f t="shared" si="56"/>
        <v>-0.34707937008562223</v>
      </c>
    </row>
    <row r="225" spans="1:28" x14ac:dyDescent="0.2">
      <c r="A225" s="3">
        <f t="shared" si="46"/>
        <v>2002.75</v>
      </c>
      <c r="B225" s="3">
        <v>14537.58</v>
      </c>
      <c r="C225" s="3">
        <v>5.9</v>
      </c>
      <c r="D225" s="3">
        <v>181.5</v>
      </c>
      <c r="E225" s="3">
        <v>1.44</v>
      </c>
      <c r="F225" s="3"/>
      <c r="G225">
        <f t="shared" si="47"/>
        <v>1.2360505255194891E-3</v>
      </c>
      <c r="H225" s="3">
        <f t="shared" si="48"/>
        <v>-6.4525315110310396E-3</v>
      </c>
      <c r="I225" s="3"/>
      <c r="J225" s="3">
        <f t="shared" si="53"/>
        <v>0.94099999999999995</v>
      </c>
      <c r="K225" s="3">
        <f t="shared" si="54"/>
        <v>-6.0812139396757475E-2</v>
      </c>
      <c r="L225" s="3">
        <f t="shared" si="55"/>
        <v>-1.3384247571803943E-4</v>
      </c>
      <c r="M225" s="3"/>
      <c r="N225" s="3">
        <f t="shared" si="49"/>
        <v>5.896135976186343E-3</v>
      </c>
      <c r="O225" s="3">
        <f t="shared" si="50"/>
        <v>-2.7299228688643781E-3</v>
      </c>
      <c r="P225" s="3"/>
      <c r="Q225" s="3">
        <f t="shared" ref="Q225:Q288" si="57">(1+E225/100)^(1/4)</f>
        <v>1.0035807216966326</v>
      </c>
      <c r="R225" s="3">
        <f t="shared" ref="R225:R288" si="58">LN(Q225)</f>
        <v>3.5743261752062051E-3</v>
      </c>
      <c r="S225" s="3">
        <f t="shared" ref="S225:S288" si="59">R225-$R$295</f>
        <v>-7.9409550830017769E-3</v>
      </c>
      <c r="U225" s="8">
        <v>1.8155375883640676</v>
      </c>
      <c r="V225" s="9">
        <f t="shared" si="51"/>
        <v>-2.1979466833887962E-4</v>
      </c>
      <c r="W225" s="9">
        <f t="shared" si="52"/>
        <v>-3.0420075924417842E-3</v>
      </c>
      <c r="Y225" s="11">
        <v>8.1277982634855697</v>
      </c>
      <c r="Z225" s="11">
        <v>9.0465264869999995</v>
      </c>
      <c r="AA225" s="3">
        <f t="shared" si="45"/>
        <v>0.39902619065210881</v>
      </c>
      <c r="AB225" s="3">
        <f t="shared" si="56"/>
        <v>-0.36190657707410484</v>
      </c>
    </row>
    <row r="226" spans="1:28" x14ac:dyDescent="0.2">
      <c r="A226" s="3">
        <f t="shared" si="46"/>
        <v>2003</v>
      </c>
      <c r="B226" s="3">
        <v>14614.141</v>
      </c>
      <c r="C226" s="3">
        <v>5.9</v>
      </c>
      <c r="D226" s="3">
        <v>183.36699999999999</v>
      </c>
      <c r="E226" s="3">
        <v>1.25</v>
      </c>
      <c r="F226" s="3"/>
      <c r="G226">
        <f t="shared" si="47"/>
        <v>5.266419858050631E-3</v>
      </c>
      <c r="H226" s="3">
        <f t="shared" si="48"/>
        <v>-2.4221621784998974E-3</v>
      </c>
      <c r="I226" s="3"/>
      <c r="J226" s="3">
        <f t="shared" si="53"/>
        <v>0.94099999999999995</v>
      </c>
      <c r="K226" s="3">
        <f t="shared" si="54"/>
        <v>-6.0812139396757475E-2</v>
      </c>
      <c r="L226" s="3">
        <f t="shared" si="55"/>
        <v>-1.3384247571803943E-4</v>
      </c>
      <c r="M226" s="3"/>
      <c r="N226" s="3">
        <f t="shared" si="49"/>
        <v>1.0233955358044737E-2</v>
      </c>
      <c r="O226" s="3">
        <f t="shared" si="50"/>
        <v>1.6078965129940163E-3</v>
      </c>
      <c r="P226" s="3"/>
      <c r="Q226" s="3">
        <f t="shared" si="57"/>
        <v>1.003110457464633</v>
      </c>
      <c r="R226" s="3">
        <f t="shared" si="58"/>
        <v>3.1056299996392619E-3</v>
      </c>
      <c r="S226" s="3">
        <f t="shared" si="59"/>
        <v>-8.4096512585687191E-3</v>
      </c>
      <c r="U226" s="8">
        <v>1.8150570039911431</v>
      </c>
      <c r="V226" s="9">
        <f t="shared" si="51"/>
        <v>-4.8058437292453071E-4</v>
      </c>
      <c r="W226" s="9">
        <f t="shared" si="52"/>
        <v>-3.3027972970274353E-3</v>
      </c>
      <c r="Y226" s="11">
        <v>8.0883570969848293</v>
      </c>
      <c r="Z226" s="11">
        <v>9.0566451440000009</v>
      </c>
      <c r="AA226" s="3">
        <f t="shared" si="45"/>
        <v>0.37973256626417906</v>
      </c>
      <c r="AB226" s="3">
        <f t="shared" si="56"/>
        <v>-0.39275952636603262</v>
      </c>
    </row>
    <row r="227" spans="1:28" x14ac:dyDescent="0.2">
      <c r="A227" s="3">
        <f t="shared" si="46"/>
        <v>2003.25</v>
      </c>
      <c r="B227" s="3">
        <v>14743.566999999999</v>
      </c>
      <c r="C227" s="3">
        <v>6.1</v>
      </c>
      <c r="D227" s="3">
        <v>183.06700000000001</v>
      </c>
      <c r="E227" s="3">
        <v>1.25</v>
      </c>
      <c r="F227" s="3"/>
      <c r="G227">
        <f t="shared" si="47"/>
        <v>8.8562167287149808E-3</v>
      </c>
      <c r="H227" s="3">
        <f t="shared" si="48"/>
        <v>1.1676346921644523E-3</v>
      </c>
      <c r="I227" s="3"/>
      <c r="J227" s="3">
        <f t="shared" si="53"/>
        <v>0.93900000000000006</v>
      </c>
      <c r="K227" s="3">
        <f t="shared" si="54"/>
        <v>-6.2939799773874081E-2</v>
      </c>
      <c r="L227" s="3">
        <f t="shared" si="55"/>
        <v>-2.2615028528345971E-3</v>
      </c>
      <c r="M227" s="3"/>
      <c r="N227" s="3">
        <f t="shared" si="49"/>
        <v>-1.6374030086028345E-3</v>
      </c>
      <c r="O227" s="3">
        <f t="shared" si="50"/>
        <v>-1.0263461853653556E-2</v>
      </c>
      <c r="P227" s="3"/>
      <c r="Q227" s="3">
        <f t="shared" si="57"/>
        <v>1.003110457464633</v>
      </c>
      <c r="R227" s="3">
        <f t="shared" si="58"/>
        <v>3.1056299996392619E-3</v>
      </c>
      <c r="S227" s="3">
        <f t="shared" si="59"/>
        <v>-8.4096512585687191E-3</v>
      </c>
      <c r="U227" s="8">
        <v>1.8262846086384508</v>
      </c>
      <c r="V227" s="9">
        <f t="shared" si="51"/>
        <v>1.1227604647307654E-2</v>
      </c>
      <c r="W227" s="9">
        <f t="shared" si="52"/>
        <v>8.4053917232047495E-3</v>
      </c>
      <c r="Y227" s="11">
        <v>8.09019796475771</v>
      </c>
      <c r="Z227" s="11">
        <v>9.1073843710000002</v>
      </c>
      <c r="AA227" s="3">
        <f t="shared" si="45"/>
        <v>0.36161093647599385</v>
      </c>
      <c r="AB227" s="3">
        <f t="shared" si="56"/>
        <v>-0.42173830783810001</v>
      </c>
    </row>
    <row r="228" spans="1:28" x14ac:dyDescent="0.2">
      <c r="A228" s="3">
        <f t="shared" si="46"/>
        <v>2003.5</v>
      </c>
      <c r="B228" s="3">
        <v>14988.781999999999</v>
      </c>
      <c r="C228" s="3">
        <v>6.1</v>
      </c>
      <c r="D228" s="3">
        <v>184.43299999999999</v>
      </c>
      <c r="E228" s="3">
        <v>1.02</v>
      </c>
      <c r="F228" s="3"/>
      <c r="G228">
        <f t="shared" si="47"/>
        <v>1.6631999569710652E-2</v>
      </c>
      <c r="H228" s="3">
        <f t="shared" si="48"/>
        <v>8.9434175331601223E-3</v>
      </c>
      <c r="I228" s="3"/>
      <c r="J228" s="3">
        <f t="shared" si="53"/>
        <v>0.93900000000000006</v>
      </c>
      <c r="K228" s="3">
        <f t="shared" si="54"/>
        <v>-6.2939799773874081E-2</v>
      </c>
      <c r="L228" s="3">
        <f t="shared" si="55"/>
        <v>-2.2615028528345971E-3</v>
      </c>
      <c r="M228" s="3"/>
      <c r="N228" s="3">
        <f t="shared" si="49"/>
        <v>7.4340478421825252E-3</v>
      </c>
      <c r="O228" s="3">
        <f t="shared" si="50"/>
        <v>-1.1920110028681959E-3</v>
      </c>
      <c r="P228" s="3"/>
      <c r="Q228" s="3">
        <f t="shared" si="57"/>
        <v>1.0025403038809317</v>
      </c>
      <c r="R228" s="3">
        <f t="shared" si="58"/>
        <v>2.5370827629537652E-3</v>
      </c>
      <c r="S228" s="3">
        <f t="shared" si="59"/>
        <v>-8.9781984952542158E-3</v>
      </c>
      <c r="U228" s="8">
        <v>1.8380853403298092</v>
      </c>
      <c r="V228" s="9">
        <f t="shared" si="51"/>
        <v>1.1800731691358424E-2</v>
      </c>
      <c r="W228" s="9">
        <f t="shared" si="52"/>
        <v>8.9785187672555191E-3</v>
      </c>
      <c r="Y228" s="11">
        <v>8.0350629983725899</v>
      </c>
      <c r="Z228" s="11">
        <v>9.0985891090000006</v>
      </c>
      <c r="AA228" s="3">
        <f t="shared" si="45"/>
        <v>0.34523632010758076</v>
      </c>
      <c r="AB228" s="3">
        <f t="shared" si="56"/>
        <v>-0.44792339356027672</v>
      </c>
    </row>
    <row r="229" spans="1:28" x14ac:dyDescent="0.2">
      <c r="A229" s="3">
        <f t="shared" si="46"/>
        <v>2003.75</v>
      </c>
      <c r="B229" s="3">
        <v>15162.76</v>
      </c>
      <c r="C229" s="3">
        <v>5.8</v>
      </c>
      <c r="D229" s="3">
        <v>185.13300000000001</v>
      </c>
      <c r="E229" s="3">
        <v>1</v>
      </c>
      <c r="F229" s="3"/>
      <c r="G229">
        <f t="shared" si="47"/>
        <v>1.1607213981763226E-2</v>
      </c>
      <c r="H229" s="3">
        <f t="shared" si="48"/>
        <v>3.9186319452126977E-3</v>
      </c>
      <c r="I229" s="3"/>
      <c r="J229" s="3">
        <f t="shared" si="53"/>
        <v>0.94199999999999995</v>
      </c>
      <c r="K229" s="3">
        <f t="shared" si="54"/>
        <v>-5.9750004405774049E-2</v>
      </c>
      <c r="L229" s="3">
        <f t="shared" si="55"/>
        <v>9.2829251526546609E-4</v>
      </c>
      <c r="M229" s="3"/>
      <c r="N229" s="3">
        <f t="shared" si="49"/>
        <v>3.7882318022977261E-3</v>
      </c>
      <c r="O229" s="3">
        <f t="shared" si="50"/>
        <v>-4.837827042752995E-3</v>
      </c>
      <c r="P229" s="3"/>
      <c r="Q229" s="3">
        <f t="shared" si="57"/>
        <v>1.0024906793143211</v>
      </c>
      <c r="R229" s="3">
        <f t="shared" si="58"/>
        <v>2.4875827132920213E-3</v>
      </c>
      <c r="S229" s="3">
        <f t="shared" si="59"/>
        <v>-9.0276985449159602E-3</v>
      </c>
      <c r="U229" s="8">
        <v>1.8325914204365785</v>
      </c>
      <c r="V229" s="9">
        <f t="shared" si="51"/>
        <v>-5.4939198932306699E-3</v>
      </c>
      <c r="W229" s="9">
        <f t="shared" si="52"/>
        <v>-8.3161328173335745E-3</v>
      </c>
      <c r="Y229" s="11">
        <v>8.1160188647252305</v>
      </c>
      <c r="Z229" s="11">
        <v>9.0527114280000003</v>
      </c>
      <c r="AA229" s="3">
        <f t="shared" si="45"/>
        <v>0.39192195113038936</v>
      </c>
      <c r="AB229" s="3">
        <f t="shared" si="56"/>
        <v>-0.37326715595312793</v>
      </c>
    </row>
    <row r="230" spans="1:28" x14ac:dyDescent="0.2">
      <c r="A230" s="3">
        <f t="shared" si="46"/>
        <v>2004</v>
      </c>
      <c r="B230" s="3">
        <v>15248.68</v>
      </c>
      <c r="C230" s="3">
        <v>5.7</v>
      </c>
      <c r="D230" s="3">
        <v>186.7</v>
      </c>
      <c r="E230" s="3">
        <v>1</v>
      </c>
      <c r="F230" s="3"/>
      <c r="G230">
        <f t="shared" si="47"/>
        <v>5.6665145395693181E-3</v>
      </c>
      <c r="H230" s="3">
        <f t="shared" si="48"/>
        <v>-2.0220674969812103E-3</v>
      </c>
      <c r="I230" s="3"/>
      <c r="J230" s="3">
        <f t="shared" si="53"/>
        <v>0.94299999999999995</v>
      </c>
      <c r="K230" s="3">
        <f t="shared" si="54"/>
        <v>-5.8688996348679613E-2</v>
      </c>
      <c r="L230" s="3">
        <f t="shared" si="55"/>
        <v>1.9893005723598737E-3</v>
      </c>
      <c r="M230" s="3"/>
      <c r="N230" s="3">
        <f t="shared" si="49"/>
        <v>8.4285648488493046E-3</v>
      </c>
      <c r="O230" s="3">
        <f t="shared" si="50"/>
        <v>-1.9749399620141647E-4</v>
      </c>
      <c r="P230" s="3"/>
      <c r="Q230" s="3">
        <f t="shared" si="57"/>
        <v>1.0024906793143211</v>
      </c>
      <c r="R230" s="3">
        <f t="shared" si="58"/>
        <v>2.4875827132920213E-3</v>
      </c>
      <c r="S230" s="3">
        <f t="shared" si="59"/>
        <v>-9.0276985449159602E-3</v>
      </c>
      <c r="U230" s="8">
        <v>1.832004408656162</v>
      </c>
      <c r="V230" s="9">
        <f t="shared" si="51"/>
        <v>-5.8701178041653534E-4</v>
      </c>
      <c r="W230" s="9">
        <f t="shared" si="52"/>
        <v>-3.4092247045194399E-3</v>
      </c>
      <c r="Y230" s="11">
        <v>8.1587070845020708</v>
      </c>
      <c r="Z230" s="11">
        <v>9.0291381879999992</v>
      </c>
      <c r="AA230" s="3">
        <f t="shared" si="45"/>
        <v>0.41877097669482199</v>
      </c>
      <c r="AB230" s="3">
        <f t="shared" si="56"/>
        <v>-0.33033216314818098</v>
      </c>
    </row>
    <row r="231" spans="1:28" x14ac:dyDescent="0.2">
      <c r="A231" s="3">
        <f t="shared" si="46"/>
        <v>2004.25</v>
      </c>
      <c r="B231" s="3">
        <v>15366.85</v>
      </c>
      <c r="C231" s="3">
        <v>5.6</v>
      </c>
      <c r="D231" s="3">
        <v>188.167</v>
      </c>
      <c r="E231" s="3">
        <v>1.01</v>
      </c>
      <c r="F231" s="3"/>
      <c r="G231">
        <f t="shared" si="47"/>
        <v>7.7495232374212106E-3</v>
      </c>
      <c r="H231" s="3">
        <f t="shared" si="48"/>
        <v>6.0941200870682187E-5</v>
      </c>
      <c r="I231" s="3"/>
      <c r="J231" s="3">
        <f t="shared" si="53"/>
        <v>0.94399999999999995</v>
      </c>
      <c r="K231" s="3">
        <f t="shared" si="54"/>
        <v>-5.7629112836636416E-2</v>
      </c>
      <c r="L231" s="3">
        <f t="shared" si="55"/>
        <v>3.0491840844030383E-3</v>
      </c>
      <c r="M231" s="3"/>
      <c r="N231" s="3">
        <f t="shared" si="49"/>
        <v>7.8268158515461001E-3</v>
      </c>
      <c r="O231" s="3">
        <f t="shared" si="50"/>
        <v>-7.9924299350462094E-4</v>
      </c>
      <c r="P231" s="3"/>
      <c r="Q231" s="3">
        <f t="shared" si="57"/>
        <v>1.0025154925187834</v>
      </c>
      <c r="R231" s="3">
        <f t="shared" si="58"/>
        <v>2.5123339632503374E-3</v>
      </c>
      <c r="S231" s="3">
        <f t="shared" si="59"/>
        <v>-9.0029472949576441E-3</v>
      </c>
      <c r="U231" s="8">
        <v>1.8414391502890328</v>
      </c>
      <c r="V231" s="9">
        <f t="shared" si="51"/>
        <v>9.4347416328708356E-3</v>
      </c>
      <c r="W231" s="9">
        <f t="shared" si="52"/>
        <v>6.612528708767931E-3</v>
      </c>
      <c r="Y231" s="11">
        <v>8.1660268567154493</v>
      </c>
      <c r="Z231" s="11">
        <v>9.0146498469999994</v>
      </c>
      <c r="AA231" s="3">
        <f t="shared" si="45"/>
        <v>0.42800389187125276</v>
      </c>
      <c r="AB231" s="3">
        <f t="shared" si="56"/>
        <v>-0.31556756226099353</v>
      </c>
    </row>
    <row r="232" spans="1:28" x14ac:dyDescent="0.2">
      <c r="A232" s="3">
        <f t="shared" si="46"/>
        <v>2004.5</v>
      </c>
      <c r="B232" s="3">
        <v>15512.619000000001</v>
      </c>
      <c r="C232" s="3">
        <v>5.4</v>
      </c>
      <c r="D232" s="3">
        <v>189.36699999999999</v>
      </c>
      <c r="E232" s="3">
        <v>1.43</v>
      </c>
      <c r="F232" s="3"/>
      <c r="G232">
        <f t="shared" si="47"/>
        <v>9.4859388879308532E-3</v>
      </c>
      <c r="H232" s="3">
        <f t="shared" si="48"/>
        <v>1.7973568513803247E-3</v>
      </c>
      <c r="I232" s="3"/>
      <c r="J232" s="3">
        <f t="shared" si="53"/>
        <v>0.94599999999999995</v>
      </c>
      <c r="K232" s="3">
        <f t="shared" si="54"/>
        <v>-5.5512709930258829E-2</v>
      </c>
      <c r="L232" s="3">
        <f t="shared" si="55"/>
        <v>5.1655869907805694E-3</v>
      </c>
      <c r="M232" s="3"/>
      <c r="N232" s="3">
        <f t="shared" si="49"/>
        <v>6.3570647476756774E-3</v>
      </c>
      <c r="O232" s="3">
        <f t="shared" si="50"/>
        <v>-2.2689940973750437E-3</v>
      </c>
      <c r="P232" s="3"/>
      <c r="Q232" s="3">
        <f t="shared" si="57"/>
        <v>1.0035559874245537</v>
      </c>
      <c r="R232" s="3">
        <f t="shared" si="58"/>
        <v>3.5496798499531305E-3</v>
      </c>
      <c r="S232" s="3">
        <f t="shared" si="59"/>
        <v>-7.965601408254851E-3</v>
      </c>
      <c r="U232" s="8">
        <v>1.8498735647736846</v>
      </c>
      <c r="V232" s="9">
        <f t="shared" si="51"/>
        <v>8.4344144846517644E-3</v>
      </c>
      <c r="W232" s="9">
        <f t="shared" si="52"/>
        <v>5.6122015605488598E-3</v>
      </c>
      <c r="Y232" s="11">
        <v>8.2229116122686907</v>
      </c>
      <c r="Z232" s="11">
        <v>8.9894027189999992</v>
      </c>
      <c r="AA232" s="3">
        <f t="shared" si="45"/>
        <v>0.46464058547206943</v>
      </c>
      <c r="AB232" s="3">
        <f t="shared" si="56"/>
        <v>-0.25698084847604763</v>
      </c>
    </row>
    <row r="233" spans="1:28" x14ac:dyDescent="0.2">
      <c r="A233" s="3">
        <f t="shared" si="46"/>
        <v>2004.75</v>
      </c>
      <c r="B233" s="3">
        <v>15670.88</v>
      </c>
      <c r="C233" s="3">
        <v>5.4</v>
      </c>
      <c r="D233" s="3">
        <v>191.4</v>
      </c>
      <c r="E233" s="3">
        <v>1.95</v>
      </c>
      <c r="F233" s="3"/>
      <c r="G233">
        <f t="shared" si="47"/>
        <v>1.0202081286209544E-2</v>
      </c>
      <c r="H233" s="3">
        <f t="shared" si="48"/>
        <v>2.5134992496590155E-3</v>
      </c>
      <c r="I233" s="3"/>
      <c r="J233" s="3">
        <f t="shared" si="53"/>
        <v>0.94599999999999995</v>
      </c>
      <c r="K233" s="3">
        <f t="shared" si="54"/>
        <v>-5.5512709930258829E-2</v>
      </c>
      <c r="L233" s="3">
        <f t="shared" si="55"/>
        <v>5.1655869907805694E-3</v>
      </c>
      <c r="M233" s="3"/>
      <c r="N233" s="3">
        <f t="shared" si="49"/>
        <v>1.0678547871955305E-2</v>
      </c>
      <c r="O233" s="3">
        <f t="shared" si="50"/>
        <v>2.0524890269045838E-3</v>
      </c>
      <c r="P233" s="3"/>
      <c r="Q233" s="3">
        <f t="shared" si="57"/>
        <v>1.0048397517055263</v>
      </c>
      <c r="R233" s="3">
        <f t="shared" si="58"/>
        <v>4.8280777580933147E-3</v>
      </c>
      <c r="S233" s="3">
        <f t="shared" si="59"/>
        <v>-6.6872035001146668E-3</v>
      </c>
      <c r="U233" s="8">
        <v>1.8547110135543186</v>
      </c>
      <c r="V233" s="9">
        <f t="shared" si="51"/>
        <v>4.8374487806339683E-3</v>
      </c>
      <c r="W233" s="9">
        <f t="shared" si="52"/>
        <v>2.0152358565310637E-3</v>
      </c>
      <c r="Y233" s="11">
        <v>8.2505330461852608</v>
      </c>
      <c r="Z233" s="11">
        <v>8.9841505189999999</v>
      </c>
      <c r="AA233" s="3">
        <f t="shared" si="45"/>
        <v>0.4801688467775781</v>
      </c>
      <c r="AB233" s="3">
        <f t="shared" si="56"/>
        <v>-0.23214919170603257</v>
      </c>
    </row>
    <row r="234" spans="1:28" x14ac:dyDescent="0.2">
      <c r="A234" s="3">
        <f t="shared" si="46"/>
        <v>2005</v>
      </c>
      <c r="B234" s="3">
        <v>15844.727000000001</v>
      </c>
      <c r="C234" s="3">
        <v>5.3</v>
      </c>
      <c r="D234" s="3">
        <v>192.36699999999999</v>
      </c>
      <c r="E234" s="3">
        <v>2.4700000000000002</v>
      </c>
      <c r="F234" s="3"/>
      <c r="G234">
        <f t="shared" si="47"/>
        <v>1.1093633541958178E-2</v>
      </c>
      <c r="H234" s="3">
        <f t="shared" si="48"/>
        <v>3.4050515054076498E-3</v>
      </c>
      <c r="I234" s="3"/>
      <c r="J234" s="3">
        <f t="shared" si="53"/>
        <v>0.94699999999999995</v>
      </c>
      <c r="K234" s="3">
        <f t="shared" si="54"/>
        <v>-5.4456185796058855E-2</v>
      </c>
      <c r="L234" s="3">
        <f t="shared" si="55"/>
        <v>6.2221111249805075E-3</v>
      </c>
      <c r="M234" s="3"/>
      <c r="N234" s="3">
        <f t="shared" si="49"/>
        <v>5.0395268303964902E-3</v>
      </c>
      <c r="O234" s="3">
        <f t="shared" si="50"/>
        <v>-3.5865320146542309E-3</v>
      </c>
      <c r="P234" s="3"/>
      <c r="Q234" s="3">
        <f t="shared" si="57"/>
        <v>1.0061186144206906</v>
      </c>
      <c r="R234" s="3">
        <f t="shared" si="58"/>
        <v>6.0999717058836814E-3</v>
      </c>
      <c r="S234" s="3">
        <f t="shared" si="59"/>
        <v>-5.4153095523243001E-3</v>
      </c>
      <c r="U234" s="8">
        <v>1.8580274184224226</v>
      </c>
      <c r="V234" s="9">
        <f t="shared" si="51"/>
        <v>3.3164048681040281E-3</v>
      </c>
      <c r="W234" s="9">
        <f t="shared" si="52"/>
        <v>4.9419194400112353E-4</v>
      </c>
      <c r="Y234" s="11">
        <v>8.2783436102804107</v>
      </c>
      <c r="Z234" s="11">
        <v>8.9661859639999992</v>
      </c>
      <c r="AA234" s="3">
        <f t="shared" si="45"/>
        <v>0.50265946117398996</v>
      </c>
      <c r="AB234" s="3">
        <f t="shared" si="56"/>
        <v>-0.19618385043241957</v>
      </c>
    </row>
    <row r="235" spans="1:28" x14ac:dyDescent="0.2">
      <c r="A235" s="3">
        <f t="shared" si="46"/>
        <v>2005.25</v>
      </c>
      <c r="B235" s="3">
        <v>15922.781999999999</v>
      </c>
      <c r="C235" s="3">
        <v>5.0999999999999996</v>
      </c>
      <c r="D235" s="3">
        <v>193.667</v>
      </c>
      <c r="E235" s="3">
        <v>2.94</v>
      </c>
      <c r="F235" s="3"/>
      <c r="G235">
        <f t="shared" si="47"/>
        <v>4.9262445481072954E-3</v>
      </c>
      <c r="H235" s="3">
        <f t="shared" si="48"/>
        <v>-2.762337488443233E-3</v>
      </c>
      <c r="I235" s="3"/>
      <c r="J235" s="3">
        <f t="shared" si="53"/>
        <v>0.94899999999999995</v>
      </c>
      <c r="K235" s="3">
        <f t="shared" si="54"/>
        <v>-5.2346480372209236E-2</v>
      </c>
      <c r="L235" s="3">
        <f t="shared" si="55"/>
        <v>8.3318165488302925E-3</v>
      </c>
      <c r="M235" s="3"/>
      <c r="N235" s="3">
        <f t="shared" si="49"/>
        <v>6.7351835034657323E-3</v>
      </c>
      <c r="O235" s="3">
        <f t="shared" si="50"/>
        <v>-1.8908753415849888E-3</v>
      </c>
      <c r="P235" s="3"/>
      <c r="Q235" s="3">
        <f t="shared" si="57"/>
        <v>1.0072703284942246</v>
      </c>
      <c r="R235" s="3">
        <f t="shared" si="58"/>
        <v>7.2440270591292346E-3</v>
      </c>
      <c r="S235" s="3">
        <f t="shared" si="59"/>
        <v>-4.2712541990787469E-3</v>
      </c>
      <c r="U235" s="8">
        <v>1.8600979334328425</v>
      </c>
      <c r="V235" s="9">
        <f t="shared" si="51"/>
        <v>2.0705150104198822E-3</v>
      </c>
      <c r="W235" s="9">
        <f t="shared" si="52"/>
        <v>-7.5169791368302243E-4</v>
      </c>
      <c r="Y235" s="11">
        <v>8.2955485162257592</v>
      </c>
      <c r="Z235" s="11">
        <v>8.937962808</v>
      </c>
      <c r="AA235" s="3">
        <f t="shared" si="45"/>
        <v>0.52602092178739179</v>
      </c>
      <c r="AB235" s="3">
        <f t="shared" si="56"/>
        <v>-0.15882591574900287</v>
      </c>
    </row>
    <row r="236" spans="1:28" x14ac:dyDescent="0.2">
      <c r="A236" s="3">
        <f t="shared" si="46"/>
        <v>2005.5</v>
      </c>
      <c r="B236" s="3">
        <v>16047.587</v>
      </c>
      <c r="C236" s="3">
        <v>5</v>
      </c>
      <c r="D236" s="3">
        <v>196.6</v>
      </c>
      <c r="E236" s="3">
        <v>3.46</v>
      </c>
      <c r="F236" s="3"/>
      <c r="G236">
        <f t="shared" si="47"/>
        <v>7.8381403450728838E-3</v>
      </c>
      <c r="H236" s="3">
        <f t="shared" si="48"/>
        <v>1.4955830852235539E-4</v>
      </c>
      <c r="I236" s="3"/>
      <c r="J236" s="3">
        <f t="shared" si="53"/>
        <v>0.95</v>
      </c>
      <c r="K236" s="3">
        <f t="shared" si="54"/>
        <v>-5.1293294387550578E-2</v>
      </c>
      <c r="L236" s="3">
        <f t="shared" si="55"/>
        <v>9.3850025334889162E-3</v>
      </c>
      <c r="M236" s="3"/>
      <c r="N236" s="3">
        <f t="shared" si="49"/>
        <v>1.5031018360349993E-2</v>
      </c>
      <c r="O236" s="3">
        <f t="shared" si="50"/>
        <v>6.404959515299272E-3</v>
      </c>
      <c r="P236" s="3"/>
      <c r="Q236" s="3">
        <f t="shared" si="57"/>
        <v>1.0085399789775877</v>
      </c>
      <c r="R236" s="3">
        <f t="shared" si="58"/>
        <v>8.5037196468195006E-3</v>
      </c>
      <c r="S236" s="3">
        <f t="shared" si="59"/>
        <v>-3.0115616113884809E-3</v>
      </c>
      <c r="U236" s="8">
        <v>1.8602301267597716</v>
      </c>
      <c r="V236" s="9">
        <f t="shared" si="51"/>
        <v>1.3219332692915309E-4</v>
      </c>
      <c r="W236" s="9">
        <f t="shared" si="52"/>
        <v>-2.6900195971737515E-3</v>
      </c>
      <c r="Y236" s="11">
        <v>8.3546742619184595</v>
      </c>
      <c r="Z236" s="11">
        <v>8.9139090250000006</v>
      </c>
      <c r="AA236" s="3">
        <f t="shared" si="45"/>
        <v>0.57164634140175519</v>
      </c>
      <c r="AB236" s="3">
        <f t="shared" si="56"/>
        <v>-8.5865090479410877E-2</v>
      </c>
    </row>
    <row r="237" spans="1:28" x14ac:dyDescent="0.2">
      <c r="A237" s="3">
        <f t="shared" si="46"/>
        <v>2005.75</v>
      </c>
      <c r="B237" s="3">
        <v>16136.734</v>
      </c>
      <c r="C237" s="3">
        <v>5</v>
      </c>
      <c r="D237" s="3">
        <v>198.43299999999999</v>
      </c>
      <c r="E237" s="3">
        <v>3.98</v>
      </c>
      <c r="F237" s="3"/>
      <c r="G237">
        <f t="shared" si="47"/>
        <v>5.555165396517299E-3</v>
      </c>
      <c r="H237" s="3">
        <f t="shared" si="48"/>
        <v>-2.1334166400332295E-3</v>
      </c>
      <c r="I237" s="3"/>
      <c r="J237" s="3">
        <f t="shared" si="53"/>
        <v>0.95</v>
      </c>
      <c r="K237" s="3">
        <f t="shared" si="54"/>
        <v>-5.1293294387550578E-2</v>
      </c>
      <c r="L237" s="3">
        <f t="shared" si="55"/>
        <v>9.3850025334889162E-3</v>
      </c>
      <c r="M237" s="3"/>
      <c r="N237" s="3">
        <f t="shared" si="49"/>
        <v>9.2803039514593906E-3</v>
      </c>
      <c r="O237" s="3">
        <f t="shared" si="50"/>
        <v>6.5424510640866955E-4</v>
      </c>
      <c r="P237" s="3"/>
      <c r="Q237" s="3">
        <f t="shared" si="57"/>
        <v>1.0098048524027821</v>
      </c>
      <c r="R237" s="3">
        <f t="shared" si="58"/>
        <v>9.7570967418696419E-3</v>
      </c>
      <c r="S237" s="3">
        <f t="shared" si="59"/>
        <v>-1.7581845163383396E-3</v>
      </c>
      <c r="U237" s="8">
        <v>1.8561848118388584</v>
      </c>
      <c r="V237" s="9">
        <f t="shared" si="51"/>
        <v>-4.0453149209132011E-3</v>
      </c>
      <c r="W237" s="9">
        <f t="shared" si="52"/>
        <v>-6.8675278450161057E-3</v>
      </c>
      <c r="Y237" s="11">
        <v>8.3518467388282502</v>
      </c>
      <c r="Z237" s="11">
        <v>8.9136399789999992</v>
      </c>
      <c r="AA237" s="3">
        <f t="shared" si="45"/>
        <v>0.57018566668175563</v>
      </c>
      <c r="AB237" s="3">
        <f t="shared" si="56"/>
        <v>-8.8200894378254319E-2</v>
      </c>
    </row>
    <row r="238" spans="1:28" x14ac:dyDescent="0.2">
      <c r="A238" s="3">
        <f t="shared" si="46"/>
        <v>2006</v>
      </c>
      <c r="B238" s="3">
        <v>16353.834999999999</v>
      </c>
      <c r="C238" s="3">
        <v>4.7</v>
      </c>
      <c r="D238" s="3">
        <v>199.46700000000001</v>
      </c>
      <c r="E238" s="3">
        <v>4.46</v>
      </c>
      <c r="F238" s="3"/>
      <c r="G238">
        <f t="shared" si="47"/>
        <v>1.3453837684874693E-2</v>
      </c>
      <c r="H238" s="3">
        <f t="shared" si="48"/>
        <v>5.7652556483241647E-3</v>
      </c>
      <c r="I238" s="3"/>
      <c r="J238" s="3">
        <f t="shared" si="53"/>
        <v>0.95299999999999996</v>
      </c>
      <c r="K238" s="3">
        <f t="shared" si="54"/>
        <v>-4.8140375327934984E-2</v>
      </c>
      <c r="L238" s="3">
        <f t="shared" si="55"/>
        <v>1.2537921593104424E-2</v>
      </c>
      <c r="M238" s="3"/>
      <c r="N238" s="3">
        <f t="shared" si="49"/>
        <v>5.1972974492304888E-3</v>
      </c>
      <c r="O238" s="3">
        <f t="shared" si="50"/>
        <v>-3.4287613958202323E-3</v>
      </c>
      <c r="P238" s="3"/>
      <c r="Q238" s="3">
        <f t="shared" si="57"/>
        <v>1.0109682239774398</v>
      </c>
      <c r="R238" s="3">
        <f t="shared" si="58"/>
        <v>1.0908509255015412E-2</v>
      </c>
      <c r="S238" s="3">
        <f t="shared" si="59"/>
        <v>-6.0677200319256969E-4</v>
      </c>
      <c r="U238" s="8">
        <v>1.862069428679215</v>
      </c>
      <c r="V238" s="9">
        <f t="shared" si="51"/>
        <v>5.8846168403565713E-3</v>
      </c>
      <c r="W238" s="9">
        <f t="shared" si="52"/>
        <v>3.0624039162536667E-3</v>
      </c>
      <c r="Y238" s="11">
        <v>8.4084194499174405</v>
      </c>
      <c r="Z238" s="11">
        <v>8.8687885899999994</v>
      </c>
      <c r="AA238" s="3">
        <f t="shared" si="45"/>
        <v>0.6310506564153574</v>
      </c>
      <c r="AB238" s="3">
        <f t="shared" si="56"/>
        <v>9.129933886409548E-3</v>
      </c>
    </row>
    <row r="239" spans="1:28" x14ac:dyDescent="0.2">
      <c r="A239" s="3">
        <f t="shared" si="46"/>
        <v>2006.25</v>
      </c>
      <c r="B239" s="3">
        <v>16396.151000000002</v>
      </c>
      <c r="C239" s="3">
        <v>4.5999999999999996</v>
      </c>
      <c r="D239" s="3">
        <v>201.267</v>
      </c>
      <c r="E239" s="3">
        <v>4.91</v>
      </c>
      <c r="F239" s="3"/>
      <c r="G239">
        <f t="shared" si="47"/>
        <v>2.5875276349555032E-3</v>
      </c>
      <c r="H239" s="3">
        <f t="shared" si="48"/>
        <v>-5.1010544015950253E-3</v>
      </c>
      <c r="I239" s="3"/>
      <c r="J239" s="3">
        <f t="shared" si="53"/>
        <v>0.95399999999999996</v>
      </c>
      <c r="K239" s="3">
        <f t="shared" si="54"/>
        <v>-4.7091607533850569E-2</v>
      </c>
      <c r="L239" s="3">
        <f t="shared" si="55"/>
        <v>1.358668938718881E-2</v>
      </c>
      <c r="M239" s="3"/>
      <c r="N239" s="3">
        <f t="shared" si="49"/>
        <v>8.9835756670432112E-3</v>
      </c>
      <c r="O239" s="3">
        <f t="shared" si="50"/>
        <v>3.5751682199249013E-4</v>
      </c>
      <c r="P239" s="3"/>
      <c r="Q239" s="3">
        <f t="shared" si="57"/>
        <v>1.0120552491925185</v>
      </c>
      <c r="R239" s="3">
        <f t="shared" si="58"/>
        <v>1.1983163438825646E-2</v>
      </c>
      <c r="S239" s="3">
        <f t="shared" si="59"/>
        <v>4.6788218061766425E-4</v>
      </c>
      <c r="U239" s="8">
        <v>1.8530276502522964</v>
      </c>
      <c r="V239" s="9">
        <f t="shared" si="51"/>
        <v>-9.0417784269185564E-3</v>
      </c>
      <c r="W239" s="9">
        <f t="shared" si="52"/>
        <v>-1.1863991351021461E-2</v>
      </c>
      <c r="Y239" s="11">
        <v>8.4386549070857502</v>
      </c>
      <c r="Z239" s="11">
        <v>8.8584634229999999</v>
      </c>
      <c r="AA239" s="3">
        <f t="shared" si="45"/>
        <v>0.65717264587110336</v>
      </c>
      <c r="AB239" s="3">
        <f t="shared" si="56"/>
        <v>5.0902303860949183E-2</v>
      </c>
    </row>
    <row r="240" spans="1:28" x14ac:dyDescent="0.2">
      <c r="A240" s="3">
        <f t="shared" si="46"/>
        <v>2006.5</v>
      </c>
      <c r="B240" s="3">
        <v>16420.738000000001</v>
      </c>
      <c r="C240" s="3">
        <v>4.5999999999999996</v>
      </c>
      <c r="D240" s="3">
        <v>203.167</v>
      </c>
      <c r="E240" s="3">
        <v>5.25</v>
      </c>
      <c r="F240" s="3"/>
      <c r="G240">
        <f t="shared" si="47"/>
        <v>1.4995592563156763E-3</v>
      </c>
      <c r="H240" s="3">
        <f t="shared" si="48"/>
        <v>-6.1890227802348522E-3</v>
      </c>
      <c r="I240" s="3"/>
      <c r="J240" s="3">
        <f t="shared" si="53"/>
        <v>0.95399999999999996</v>
      </c>
      <c r="K240" s="3">
        <f t="shared" si="54"/>
        <v>-4.7091607533850569E-2</v>
      </c>
      <c r="L240" s="3">
        <f t="shared" si="55"/>
        <v>1.358668938718881E-2</v>
      </c>
      <c r="M240" s="3"/>
      <c r="N240" s="3">
        <f t="shared" si="49"/>
        <v>9.3959161601604724E-3</v>
      </c>
      <c r="O240" s="3">
        <f t="shared" si="50"/>
        <v>7.6985731510975132E-4</v>
      </c>
      <c r="P240" s="3"/>
      <c r="Q240" s="3">
        <f t="shared" si="57"/>
        <v>1.0128742401868849</v>
      </c>
      <c r="R240" s="3">
        <f t="shared" si="58"/>
        <v>1.2792071643599762E-2</v>
      </c>
      <c r="S240" s="3">
        <f t="shared" si="59"/>
        <v>1.2767903853917809E-3</v>
      </c>
      <c r="U240" s="8">
        <v>1.8458867238229633</v>
      </c>
      <c r="V240" s="9">
        <f t="shared" si="51"/>
        <v>-7.140926429333172E-3</v>
      </c>
      <c r="W240" s="9">
        <f t="shared" si="52"/>
        <v>-9.9631393534360766E-3</v>
      </c>
      <c r="Y240" s="11">
        <v>8.4367781922285907</v>
      </c>
      <c r="Z240" s="11">
        <v>8.8590319550000007</v>
      </c>
      <c r="AA240" s="3">
        <f t="shared" si="45"/>
        <v>0.6555676596176867</v>
      </c>
      <c r="AB240" s="3">
        <f t="shared" si="56"/>
        <v>4.8335727540437606E-2</v>
      </c>
    </row>
    <row r="241" spans="1:28" x14ac:dyDescent="0.2">
      <c r="A241" s="3">
        <f t="shared" si="46"/>
        <v>2006.75</v>
      </c>
      <c r="B241" s="3">
        <v>16561.866000000002</v>
      </c>
      <c r="C241" s="3">
        <v>4.4000000000000004</v>
      </c>
      <c r="D241" s="3">
        <v>202.333</v>
      </c>
      <c r="E241" s="3">
        <v>5.25</v>
      </c>
      <c r="F241" s="3"/>
      <c r="G241">
        <f t="shared" si="47"/>
        <v>8.5944980061188839E-3</v>
      </c>
      <c r="H241" s="3">
        <f t="shared" si="48"/>
        <v>9.0591596956835548E-4</v>
      </c>
      <c r="I241" s="3"/>
      <c r="J241" s="3">
        <f t="shared" si="53"/>
        <v>0.95599999999999996</v>
      </c>
      <c r="K241" s="3">
        <f t="shared" si="54"/>
        <v>-4.4997365930735805E-2</v>
      </c>
      <c r="L241" s="3">
        <f t="shared" si="55"/>
        <v>1.5680930990303731E-2</v>
      </c>
      <c r="M241" s="3"/>
      <c r="N241" s="3">
        <f t="shared" si="49"/>
        <v>-4.1134459973864793E-3</v>
      </c>
      <c r="O241" s="3">
        <f t="shared" si="50"/>
        <v>-1.27395048424372E-2</v>
      </c>
      <c r="P241" s="3"/>
      <c r="Q241" s="3">
        <f t="shared" si="57"/>
        <v>1.0128742401868849</v>
      </c>
      <c r="R241" s="3">
        <f t="shared" si="58"/>
        <v>1.2792071643599762E-2</v>
      </c>
      <c r="S241" s="3">
        <f t="shared" si="59"/>
        <v>1.2767903853917809E-3</v>
      </c>
      <c r="U241" s="8">
        <v>1.8483452818870789</v>
      </c>
      <c r="V241" s="9">
        <f t="shared" si="51"/>
        <v>2.4585580641156568E-3</v>
      </c>
      <c r="W241" s="9">
        <f t="shared" si="52"/>
        <v>-3.6365485998724779E-4</v>
      </c>
      <c r="Y241" s="11">
        <v>8.4378613421341093</v>
      </c>
      <c r="Z241" s="11">
        <v>8.8227642970000009</v>
      </c>
      <c r="AA241" s="3">
        <f t="shared" si="45"/>
        <v>0.68051667383209569</v>
      </c>
      <c r="AB241" s="3">
        <f t="shared" si="56"/>
        <v>8.8232361524994099E-2</v>
      </c>
    </row>
    <row r="242" spans="1:28" x14ac:dyDescent="0.2">
      <c r="A242" s="3">
        <f t="shared" si="46"/>
        <v>2007</v>
      </c>
      <c r="B242" s="3">
        <v>16611.689999999999</v>
      </c>
      <c r="C242" s="3">
        <v>4.5</v>
      </c>
      <c r="D242" s="3">
        <v>204.31700000000001</v>
      </c>
      <c r="E242" s="3">
        <v>5.26</v>
      </c>
      <c r="F242" s="3"/>
      <c r="G242">
        <f t="shared" si="47"/>
        <v>3.0083566670565309E-3</v>
      </c>
      <c r="H242" s="3">
        <f t="shared" si="48"/>
        <v>-4.6802253694939976E-3</v>
      </c>
      <c r="I242" s="3"/>
      <c r="J242" s="3">
        <f t="shared" si="53"/>
        <v>0.95499999999999996</v>
      </c>
      <c r="K242" s="3">
        <f t="shared" si="54"/>
        <v>-4.6043938501406846E-2</v>
      </c>
      <c r="L242" s="3">
        <f t="shared" si="55"/>
        <v>1.4634358419632721E-2</v>
      </c>
      <c r="M242" s="3"/>
      <c r="N242" s="3">
        <f t="shared" si="49"/>
        <v>9.7578543824308819E-3</v>
      </c>
      <c r="O242" s="3">
        <f t="shared" si="50"/>
        <v>1.1317955373801609E-3</v>
      </c>
      <c r="P242" s="3"/>
      <c r="Q242" s="3">
        <f t="shared" si="57"/>
        <v>1.0128982981002823</v>
      </c>
      <c r="R242" s="3">
        <f t="shared" si="58"/>
        <v>1.281582348438531E-2</v>
      </c>
      <c r="S242" s="3">
        <f t="shared" si="59"/>
        <v>1.3005422261773286E-3</v>
      </c>
      <c r="U242" s="8">
        <v>1.8471698770245402</v>
      </c>
      <c r="V242" s="9">
        <f t="shared" si="51"/>
        <v>-1.1754048625387536E-3</v>
      </c>
      <c r="W242" s="9">
        <f t="shared" si="52"/>
        <v>-3.9976177866416582E-3</v>
      </c>
      <c r="Y242" s="11">
        <v>8.4780364762150402</v>
      </c>
      <c r="Z242" s="11">
        <v>8.8428451950000007</v>
      </c>
      <c r="AA242" s="3">
        <f t="shared" si="45"/>
        <v>0.69432945035745308</v>
      </c>
      <c r="AB242" s="3">
        <f t="shared" si="56"/>
        <v>0.1103207408335596</v>
      </c>
    </row>
    <row r="243" spans="1:28" x14ac:dyDescent="0.2">
      <c r="A243" s="3">
        <f t="shared" si="46"/>
        <v>2007.25</v>
      </c>
      <c r="B243" s="3">
        <v>16713.313999999998</v>
      </c>
      <c r="C243" s="3">
        <v>4.5</v>
      </c>
      <c r="D243" s="3">
        <v>206.631</v>
      </c>
      <c r="E243" s="3">
        <v>5.25</v>
      </c>
      <c r="F243" s="3"/>
      <c r="G243">
        <f t="shared" si="47"/>
        <v>6.1176195799463994E-3</v>
      </c>
      <c r="H243" s="3">
        <f t="shared" si="48"/>
        <v>-1.570962456604129E-3</v>
      </c>
      <c r="I243" s="3"/>
      <c r="J243" s="3">
        <f t="shared" si="53"/>
        <v>0.95499999999999996</v>
      </c>
      <c r="K243" s="3">
        <f t="shared" si="54"/>
        <v>-4.6043938501406846E-2</v>
      </c>
      <c r="L243" s="3">
        <f t="shared" si="55"/>
        <v>1.4634358419632721E-2</v>
      </c>
      <c r="M243" s="3"/>
      <c r="N243" s="3">
        <f t="shared" si="49"/>
        <v>1.1261884506108785E-2</v>
      </c>
      <c r="O243" s="3">
        <f t="shared" si="50"/>
        <v>2.6358256610580638E-3</v>
      </c>
      <c r="P243" s="3"/>
      <c r="Q243" s="3">
        <f t="shared" si="57"/>
        <v>1.0128742401868849</v>
      </c>
      <c r="R243" s="3">
        <f t="shared" si="58"/>
        <v>1.2792071643599762E-2</v>
      </c>
      <c r="S243" s="3">
        <f t="shared" si="59"/>
        <v>1.2767903853917809E-3</v>
      </c>
      <c r="U243" s="8">
        <v>1.8426387049820758</v>
      </c>
      <c r="V243" s="9">
        <f t="shared" si="51"/>
        <v>-4.5311720424643376E-3</v>
      </c>
      <c r="W243" s="9">
        <f t="shared" si="52"/>
        <v>-7.3533849665672422E-3</v>
      </c>
      <c r="Y243" s="11">
        <v>8.4627370056201805</v>
      </c>
      <c r="Z243" s="11">
        <v>8.8341913180000002</v>
      </c>
      <c r="AA243" s="3">
        <f t="shared" si="45"/>
        <v>0.68973051725518075</v>
      </c>
      <c r="AB243" s="3">
        <f t="shared" si="56"/>
        <v>0.10296646426279023</v>
      </c>
    </row>
    <row r="244" spans="1:28" x14ac:dyDescent="0.2">
      <c r="A244" s="3">
        <f t="shared" si="46"/>
        <v>2007.5</v>
      </c>
      <c r="B244" s="3">
        <v>16809.587</v>
      </c>
      <c r="C244" s="3">
        <v>4.7</v>
      </c>
      <c r="D244" s="3">
        <v>207.93899999999999</v>
      </c>
      <c r="E244" s="3">
        <v>5.07</v>
      </c>
      <c r="F244" s="3"/>
      <c r="G244">
        <f t="shared" si="47"/>
        <v>5.7602579596123821E-3</v>
      </c>
      <c r="H244" s="3">
        <f t="shared" si="48"/>
        <v>-1.9283240769381463E-3</v>
      </c>
      <c r="I244" s="3"/>
      <c r="J244" s="3">
        <f t="shared" si="53"/>
        <v>0.95299999999999996</v>
      </c>
      <c r="K244" s="3">
        <f t="shared" si="54"/>
        <v>-4.8140375327934984E-2</v>
      </c>
      <c r="L244" s="3">
        <f t="shared" si="55"/>
        <v>1.2537921593104424E-2</v>
      </c>
      <c r="M244" s="3"/>
      <c r="N244" s="3">
        <f t="shared" si="49"/>
        <v>6.3101736266051841E-3</v>
      </c>
      <c r="O244" s="3">
        <f t="shared" si="50"/>
        <v>-2.315885218445537E-3</v>
      </c>
      <c r="P244" s="3"/>
      <c r="Q244" s="3">
        <f t="shared" si="57"/>
        <v>1.0124409043064961</v>
      </c>
      <c r="R244" s="3">
        <f t="shared" si="58"/>
        <v>1.2364152178148211E-2</v>
      </c>
      <c r="S244" s="3">
        <f t="shared" si="59"/>
        <v>8.4887091994022973E-4</v>
      </c>
      <c r="U244" s="8">
        <v>1.8388348384340671</v>
      </c>
      <c r="V244" s="9">
        <f t="shared" si="51"/>
        <v>-3.8038665480086831E-3</v>
      </c>
      <c r="W244" s="9">
        <f t="shared" si="52"/>
        <v>-6.6260794721115877E-3</v>
      </c>
      <c r="Y244" s="11">
        <v>8.4335216853886195</v>
      </c>
      <c r="Z244" s="11">
        <v>8.8718794929999998</v>
      </c>
      <c r="AA244" s="3">
        <f t="shared" si="45"/>
        <v>0.64509492168477367</v>
      </c>
      <c r="AB244" s="3">
        <f t="shared" si="56"/>
        <v>3.158849301907117E-2</v>
      </c>
    </row>
    <row r="245" spans="1:28" x14ac:dyDescent="0.2">
      <c r="A245" s="3">
        <f t="shared" si="46"/>
        <v>2007.75</v>
      </c>
      <c r="B245" s="3">
        <v>16915.190999999999</v>
      </c>
      <c r="C245" s="3">
        <v>4.8</v>
      </c>
      <c r="D245" s="3">
        <v>210.49</v>
      </c>
      <c r="E245" s="3">
        <v>4.5</v>
      </c>
      <c r="F245" s="3"/>
      <c r="G245">
        <f t="shared" si="47"/>
        <v>6.2823673181262195E-3</v>
      </c>
      <c r="H245" s="3">
        <f t="shared" si="48"/>
        <v>-1.406214718424309E-3</v>
      </c>
      <c r="I245" s="3"/>
      <c r="J245" s="3">
        <f t="shared" si="53"/>
        <v>0.95199999999999996</v>
      </c>
      <c r="K245" s="3">
        <f t="shared" si="54"/>
        <v>-4.9190244190771781E-2</v>
      </c>
      <c r="L245" s="3">
        <f t="shared" si="55"/>
        <v>1.1488052730267654E-2</v>
      </c>
      <c r="M245" s="3"/>
      <c r="N245" s="3">
        <f t="shared" si="49"/>
        <v>1.2193378597032864E-2</v>
      </c>
      <c r="O245" s="3">
        <f t="shared" si="50"/>
        <v>3.5673197519821426E-3</v>
      </c>
      <c r="P245" s="3"/>
      <c r="Q245" s="3">
        <f t="shared" si="57"/>
        <v>1.0110649904991487</v>
      </c>
      <c r="R245" s="3">
        <f t="shared" si="58"/>
        <v>1.1004221354193553E-2</v>
      </c>
      <c r="S245" s="3">
        <f t="shared" si="59"/>
        <v>-5.1105990401442876E-4</v>
      </c>
      <c r="U245" s="8">
        <v>1.8451806139324596</v>
      </c>
      <c r="V245" s="9">
        <f t="shared" si="51"/>
        <v>6.3457754983924364E-3</v>
      </c>
      <c r="W245" s="9">
        <f t="shared" si="52"/>
        <v>3.5235625742895318E-3</v>
      </c>
      <c r="Y245" s="11">
        <v>8.4357661927205108</v>
      </c>
      <c r="Z245" s="11">
        <v>8.9057155790000007</v>
      </c>
      <c r="AA245" s="3">
        <f t="shared" si="45"/>
        <v>0.62503390277338877</v>
      </c>
      <c r="AB245" s="3">
        <f t="shared" si="56"/>
        <v>-4.916173206210259E-4</v>
      </c>
    </row>
    <row r="246" spans="1:28" x14ac:dyDescent="0.2">
      <c r="A246" s="3">
        <f t="shared" si="46"/>
        <v>2008</v>
      </c>
      <c r="B246" s="3">
        <v>16843.003000000001</v>
      </c>
      <c r="C246" s="3">
        <v>5</v>
      </c>
      <c r="D246" s="3">
        <v>212.77</v>
      </c>
      <c r="E246" s="3">
        <v>3.18</v>
      </c>
      <c r="F246" s="3"/>
      <c r="G246">
        <f t="shared" si="47"/>
        <v>-4.2676432089947015E-3</v>
      </c>
      <c r="H246" s="3">
        <f t="shared" si="48"/>
        <v>-1.1956225245545231E-2</v>
      </c>
      <c r="I246" s="3"/>
      <c r="J246" s="3">
        <f t="shared" si="53"/>
        <v>0.95</v>
      </c>
      <c r="K246" s="3">
        <f t="shared" si="54"/>
        <v>-5.1293294387550578E-2</v>
      </c>
      <c r="L246" s="3">
        <f t="shared" si="55"/>
        <v>9.3850025334889162E-3</v>
      </c>
      <c r="M246" s="3"/>
      <c r="N246" s="3">
        <f t="shared" si="49"/>
        <v>1.0773624029875519E-2</v>
      </c>
      <c r="O246" s="3">
        <f t="shared" si="50"/>
        <v>2.1475651848247984E-3</v>
      </c>
      <c r="P246" s="3"/>
      <c r="Q246" s="3">
        <f t="shared" si="57"/>
        <v>1.0078569173064387</v>
      </c>
      <c r="R246" s="3">
        <f t="shared" si="58"/>
        <v>7.8262124571031461E-3</v>
      </c>
      <c r="S246" s="3">
        <f t="shared" si="59"/>
        <v>-3.6890688011048355E-3</v>
      </c>
      <c r="U246" s="8">
        <v>1.8322464542158425</v>
      </c>
      <c r="V246" s="9">
        <f t="shared" si="51"/>
        <v>-1.2934159716617044E-2</v>
      </c>
      <c r="W246" s="9">
        <f t="shared" si="52"/>
        <v>-1.5756372640719947E-2</v>
      </c>
      <c r="Y246" s="11">
        <v>8.38389034410182</v>
      </c>
      <c r="Z246" s="11">
        <v>8.9448111039999993</v>
      </c>
      <c r="AA246" s="3">
        <f t="shared" si="45"/>
        <v>0.57068335951022398</v>
      </c>
      <c r="AB246" s="3">
        <f t="shared" si="56"/>
        <v>-8.740502050349927E-2</v>
      </c>
    </row>
    <row r="247" spans="1:28" x14ac:dyDescent="0.2">
      <c r="A247" s="3">
        <f t="shared" si="46"/>
        <v>2008.25</v>
      </c>
      <c r="B247" s="3">
        <v>16943.291000000001</v>
      </c>
      <c r="C247" s="3">
        <v>5.3</v>
      </c>
      <c r="D247" s="3">
        <v>215.53800000000001</v>
      </c>
      <c r="E247" s="3">
        <v>2.09</v>
      </c>
      <c r="F247" s="3"/>
      <c r="G247">
        <f t="shared" si="47"/>
        <v>5.954282618129348E-3</v>
      </c>
      <c r="H247" s="3">
        <f t="shared" si="48"/>
        <v>-1.7342994184211804E-3</v>
      </c>
      <c r="I247" s="3"/>
      <c r="J247" s="3">
        <f t="shared" si="53"/>
        <v>0.94699999999999995</v>
      </c>
      <c r="K247" s="3">
        <f t="shared" si="54"/>
        <v>-5.4456185796058855E-2</v>
      </c>
      <c r="L247" s="3">
        <f t="shared" si="55"/>
        <v>6.2221111249805075E-3</v>
      </c>
      <c r="M247" s="3"/>
      <c r="N247" s="3">
        <f t="shared" si="49"/>
        <v>1.292545801987331E-2</v>
      </c>
      <c r="O247" s="3">
        <f t="shared" si="50"/>
        <v>4.2993991748225893E-3</v>
      </c>
      <c r="P247" s="3"/>
      <c r="Q247" s="3">
        <f t="shared" si="57"/>
        <v>1.0051845412595541</v>
      </c>
      <c r="R247" s="3">
        <f t="shared" si="58"/>
        <v>5.1711477982080501E-3</v>
      </c>
      <c r="S247" s="3">
        <f t="shared" si="59"/>
        <v>-6.3441334599999314E-3</v>
      </c>
      <c r="U247" s="8">
        <v>1.8341776655252815</v>
      </c>
      <c r="V247" s="9">
        <f t="shared" si="51"/>
        <v>1.9312113094389627E-3</v>
      </c>
      <c r="W247" s="9">
        <f t="shared" si="52"/>
        <v>-8.9100161466394191E-4</v>
      </c>
      <c r="Y247" s="11">
        <v>8.2989542594354795</v>
      </c>
      <c r="Z247" s="11">
        <v>9.0121739460000008</v>
      </c>
      <c r="AA247" s="3">
        <f t="shared" ref="AA247:AA293" si="60">EXP(Y247-Z247)</f>
        <v>0.49006380279685613</v>
      </c>
      <c r="AB247" s="3">
        <f t="shared" si="56"/>
        <v>-0.2163259036513718</v>
      </c>
    </row>
    <row r="248" spans="1:28" x14ac:dyDescent="0.2">
      <c r="A248" s="3">
        <f t="shared" si="46"/>
        <v>2008.5</v>
      </c>
      <c r="B248" s="3">
        <v>16854.294999999998</v>
      </c>
      <c r="C248" s="3">
        <v>6</v>
      </c>
      <c r="D248" s="3">
        <v>218.86099999999999</v>
      </c>
      <c r="E248" s="3">
        <v>1.94</v>
      </c>
      <c r="F248" s="3"/>
      <c r="G248">
        <f t="shared" si="47"/>
        <v>-5.2525805051688492E-3</v>
      </c>
      <c r="H248" s="3">
        <f t="shared" si="48"/>
        <v>-1.2941162541719377E-2</v>
      </c>
      <c r="I248" s="3"/>
      <c r="J248" s="3">
        <f t="shared" si="53"/>
        <v>0.94</v>
      </c>
      <c r="K248" s="3">
        <f t="shared" si="54"/>
        <v>-6.1875403718087529E-2</v>
      </c>
      <c r="L248" s="3">
        <f t="shared" si="55"/>
        <v>-1.197106797048065E-3</v>
      </c>
      <c r="M248" s="3"/>
      <c r="N248" s="3">
        <f t="shared" si="49"/>
        <v>1.5299597005309837E-2</v>
      </c>
      <c r="O248" s="3">
        <f t="shared" si="50"/>
        <v>6.6735381602591164E-3</v>
      </c>
      <c r="P248" s="3"/>
      <c r="Q248" s="3">
        <f t="shared" si="57"/>
        <v>1.0048151102951639</v>
      </c>
      <c r="R248" s="3">
        <f t="shared" si="58"/>
        <v>4.803554730951125E-3</v>
      </c>
      <c r="S248" s="3">
        <f t="shared" si="59"/>
        <v>-6.7117265272568566E-3</v>
      </c>
      <c r="U248" s="8">
        <v>1.8396863709683609</v>
      </c>
      <c r="V248" s="9">
        <f t="shared" si="51"/>
        <v>5.5087054430793536E-3</v>
      </c>
      <c r="W248" s="9">
        <f t="shared" si="52"/>
        <v>2.686492518976449E-3</v>
      </c>
      <c r="Y248" s="11">
        <v>8.1742332886594706</v>
      </c>
      <c r="Z248" s="11">
        <v>9.13665795</v>
      </c>
      <c r="AA248" s="3">
        <f t="shared" si="60"/>
        <v>0.38196562499812542</v>
      </c>
      <c r="AB248" s="3">
        <f t="shared" si="56"/>
        <v>-0.38918858259211703</v>
      </c>
    </row>
    <row r="249" spans="1:28" x14ac:dyDescent="0.2">
      <c r="A249" s="3">
        <f t="shared" si="46"/>
        <v>2008.75</v>
      </c>
      <c r="B249" s="3">
        <v>16485.349999999999</v>
      </c>
      <c r="C249" s="3">
        <v>6.9</v>
      </c>
      <c r="D249" s="3">
        <v>213.84899999999999</v>
      </c>
      <c r="E249" s="3">
        <v>0.51</v>
      </c>
      <c r="F249" s="3"/>
      <c r="G249">
        <f t="shared" si="47"/>
        <v>-2.189026595298111E-2</v>
      </c>
      <c r="H249" s="3">
        <f t="shared" si="48"/>
        <v>-2.9578847989531639E-2</v>
      </c>
      <c r="I249" s="3"/>
      <c r="J249" s="3">
        <f t="shared" si="53"/>
        <v>0.93100000000000005</v>
      </c>
      <c r="K249" s="3">
        <f t="shared" si="54"/>
        <v>-7.1496001705069923E-2</v>
      </c>
      <c r="L249" s="3">
        <f t="shared" si="55"/>
        <v>-1.0817704784030425E-2</v>
      </c>
      <c r="M249" s="3"/>
      <c r="N249" s="3">
        <f t="shared" si="49"/>
        <v>-2.3166666623714405E-2</v>
      </c>
      <c r="O249" s="3">
        <f t="shared" si="50"/>
        <v>-3.1792725468765125E-2</v>
      </c>
      <c r="P249" s="3"/>
      <c r="Q249" s="3">
        <f t="shared" si="57"/>
        <v>1.0012725687915129</v>
      </c>
      <c r="R249" s="3">
        <f t="shared" si="58"/>
        <v>1.2717597621393244E-3</v>
      </c>
      <c r="S249" s="3">
        <f t="shared" si="59"/>
        <v>-1.0243521496068657E-2</v>
      </c>
      <c r="U249" s="8">
        <v>1.8381489776395656</v>
      </c>
      <c r="V249" s="9">
        <f t="shared" si="51"/>
        <v>-1.5373933287952113E-3</v>
      </c>
      <c r="W249" s="9">
        <f t="shared" si="52"/>
        <v>-4.3596062528981159E-3</v>
      </c>
      <c r="Y249" s="11">
        <v>8.0868204476018892</v>
      </c>
      <c r="Z249" s="11">
        <v>9.2716863020000009</v>
      </c>
      <c r="AA249" s="3">
        <f t="shared" si="60"/>
        <v>0.30578719675506644</v>
      </c>
      <c r="AB249" s="3">
        <f t="shared" si="56"/>
        <v>-0.51100753876461535</v>
      </c>
    </row>
    <row r="250" spans="1:28" x14ac:dyDescent="0.2">
      <c r="A250" s="3">
        <f t="shared" si="46"/>
        <v>2009</v>
      </c>
      <c r="B250" s="3">
        <v>16298.262000000001</v>
      </c>
      <c r="C250" s="3">
        <v>8.3000000000000007</v>
      </c>
      <c r="D250" s="3">
        <v>212.37799999999999</v>
      </c>
      <c r="E250" s="3">
        <v>0.18</v>
      </c>
      <c r="F250" s="3"/>
      <c r="G250">
        <f t="shared" si="47"/>
        <v>-1.1348742974822976E-2</v>
      </c>
      <c r="H250" s="3">
        <f t="shared" si="48"/>
        <v>-1.9037325011373504E-2</v>
      </c>
      <c r="I250" s="3"/>
      <c r="J250" s="3">
        <f t="shared" si="53"/>
        <v>0.91700000000000004</v>
      </c>
      <c r="K250" s="3">
        <f t="shared" si="54"/>
        <v>-8.6647806725672169E-2</v>
      </c>
      <c r="L250" s="3">
        <f t="shared" si="55"/>
        <v>-2.5969509804632682E-2</v>
      </c>
      <c r="M250" s="3"/>
      <c r="N250" s="3">
        <f t="shared" si="49"/>
        <v>-6.9024526383247116E-3</v>
      </c>
      <c r="O250" s="3">
        <f t="shared" si="50"/>
        <v>-1.5528511483375432E-2</v>
      </c>
      <c r="P250" s="3"/>
      <c r="Q250" s="3">
        <f t="shared" si="57"/>
        <v>1.0004496965685434</v>
      </c>
      <c r="R250" s="3">
        <f t="shared" si="58"/>
        <v>4.4959548534493038E-4</v>
      </c>
      <c r="S250" s="3">
        <f t="shared" si="59"/>
        <v>-1.1065685772863052E-2</v>
      </c>
      <c r="U250" s="8">
        <v>1.8504118742417652</v>
      </c>
      <c r="V250" s="9">
        <f t="shared" si="51"/>
        <v>1.2262896602199591E-2</v>
      </c>
      <c r="W250" s="9">
        <f t="shared" si="52"/>
        <v>9.4406836780966865E-3</v>
      </c>
      <c r="Y250" s="11">
        <v>7.9054416490602897</v>
      </c>
      <c r="Z250" s="11">
        <v>9.4567315900000004</v>
      </c>
      <c r="AA250" s="3">
        <f t="shared" si="60"/>
        <v>0.21197436298478609</v>
      </c>
      <c r="AB250" s="3">
        <f t="shared" si="56"/>
        <v>-0.66102614309990404</v>
      </c>
    </row>
    <row r="251" spans="1:28" x14ac:dyDescent="0.2">
      <c r="A251" s="3">
        <f t="shared" si="46"/>
        <v>2009.25</v>
      </c>
      <c r="B251" s="3">
        <v>16269.145</v>
      </c>
      <c r="C251" s="3">
        <v>9.3000000000000007</v>
      </c>
      <c r="D251" s="3">
        <v>213.50700000000001</v>
      </c>
      <c r="E251" s="3">
        <v>0.18</v>
      </c>
      <c r="F251" s="3"/>
      <c r="G251">
        <f t="shared" si="47"/>
        <v>-1.7865095063510567E-3</v>
      </c>
      <c r="H251" s="3">
        <f t="shared" si="48"/>
        <v>-9.4750915429015845E-3</v>
      </c>
      <c r="I251" s="3"/>
      <c r="J251" s="3">
        <f t="shared" si="53"/>
        <v>0.90700000000000003</v>
      </c>
      <c r="K251" s="3">
        <f t="shared" si="54"/>
        <v>-9.7612828867000415E-2</v>
      </c>
      <c r="L251" s="3">
        <f t="shared" si="55"/>
        <v>-3.6934531945960976E-2</v>
      </c>
      <c r="M251" s="3"/>
      <c r="N251" s="3">
        <f t="shared" si="49"/>
        <v>5.3019131676764726E-3</v>
      </c>
      <c r="O251" s="3">
        <f t="shared" si="50"/>
        <v>-3.3241456773742484E-3</v>
      </c>
      <c r="P251" s="3"/>
      <c r="Q251" s="3">
        <f t="shared" si="57"/>
        <v>1.0004496965685434</v>
      </c>
      <c r="R251" s="3">
        <f t="shared" si="58"/>
        <v>4.4959548534493038E-4</v>
      </c>
      <c r="S251" s="3">
        <f t="shared" si="59"/>
        <v>-1.1065685772863052E-2</v>
      </c>
      <c r="U251" s="8">
        <v>1.876424787310393</v>
      </c>
      <c r="V251" s="9">
        <f t="shared" si="51"/>
        <v>2.6012913068627741E-2</v>
      </c>
      <c r="W251" s="9">
        <f t="shared" si="52"/>
        <v>2.3190700144524838E-2</v>
      </c>
      <c r="Y251" s="11">
        <v>7.8034350569521704</v>
      </c>
      <c r="Z251" s="11">
        <v>9.5717142590000002</v>
      </c>
      <c r="AA251" s="3">
        <f t="shared" si="60"/>
        <v>0.17062634981887526</v>
      </c>
      <c r="AB251" s="3">
        <f t="shared" si="56"/>
        <v>-0.72714685364550291</v>
      </c>
    </row>
    <row r="252" spans="1:28" x14ac:dyDescent="0.2">
      <c r="A252" s="3">
        <f t="shared" si="46"/>
        <v>2009.5</v>
      </c>
      <c r="B252" s="3">
        <v>16326.281000000001</v>
      </c>
      <c r="C252" s="3">
        <v>9.6</v>
      </c>
      <c r="D252" s="3">
        <v>215.34399999999999</v>
      </c>
      <c r="E252" s="3">
        <v>0.16</v>
      </c>
      <c r="F252" s="3"/>
      <c r="G252">
        <f t="shared" si="47"/>
        <v>3.5119239517504099E-3</v>
      </c>
      <c r="H252" s="3">
        <f t="shared" si="48"/>
        <v>-4.1766580848001181E-3</v>
      </c>
      <c r="I252" s="3"/>
      <c r="J252" s="3">
        <f t="shared" si="53"/>
        <v>0.90400000000000003</v>
      </c>
      <c r="K252" s="3">
        <f t="shared" si="54"/>
        <v>-0.10092591858996053</v>
      </c>
      <c r="L252" s="3">
        <f t="shared" si="55"/>
        <v>-4.0247621668921103E-2</v>
      </c>
      <c r="M252" s="3"/>
      <c r="N252" s="3">
        <f t="shared" si="49"/>
        <v>8.5671304749127195E-3</v>
      </c>
      <c r="O252" s="3">
        <f t="shared" si="50"/>
        <v>-5.8928370138001604E-5</v>
      </c>
      <c r="P252" s="3"/>
      <c r="Q252" s="3">
        <f t="shared" si="57"/>
        <v>1.000399760223754</v>
      </c>
      <c r="R252" s="3">
        <f t="shared" si="58"/>
        <v>3.9968034092434813E-4</v>
      </c>
      <c r="S252" s="3">
        <f t="shared" si="59"/>
        <v>-1.1115600917283634E-2</v>
      </c>
      <c r="U252" s="8">
        <v>1.8767486685376633</v>
      </c>
      <c r="V252" s="9">
        <f t="shared" si="51"/>
        <v>3.2388122727033952E-4</v>
      </c>
      <c r="W252" s="9">
        <f t="shared" si="52"/>
        <v>-2.4983316968325651E-3</v>
      </c>
      <c r="Y252" s="11">
        <v>7.7631630223327202</v>
      </c>
      <c r="Z252" s="11">
        <v>9.6029228539999991</v>
      </c>
      <c r="AA252" s="3">
        <f t="shared" si="60"/>
        <v>0.15885557360408287</v>
      </c>
      <c r="AB252" s="3">
        <f t="shared" si="56"/>
        <v>-0.74596981580023503</v>
      </c>
    </row>
    <row r="253" spans="1:28" x14ac:dyDescent="0.2">
      <c r="A253" s="3">
        <f t="shared" si="46"/>
        <v>2009.75</v>
      </c>
      <c r="B253" s="3">
        <v>16502.754000000001</v>
      </c>
      <c r="C253" s="3">
        <v>9.9</v>
      </c>
      <c r="D253" s="3">
        <v>217.03</v>
      </c>
      <c r="E253" s="3">
        <v>0.12</v>
      </c>
      <c r="F253" s="3"/>
      <c r="G253">
        <f t="shared" si="47"/>
        <v>1.0809136508185786E-2</v>
      </c>
      <c r="H253" s="3">
        <f t="shared" si="48"/>
        <v>3.1205544716352571E-3</v>
      </c>
      <c r="I253" s="3"/>
      <c r="J253" s="3">
        <f t="shared" si="53"/>
        <v>0.90100000000000002</v>
      </c>
      <c r="K253" s="3">
        <f t="shared" si="54"/>
        <v>-0.10425002137379911</v>
      </c>
      <c r="L253" s="3">
        <f t="shared" si="55"/>
        <v>-4.3571724452759593E-2</v>
      </c>
      <c r="M253" s="3"/>
      <c r="N253" s="3">
        <f t="shared" si="49"/>
        <v>7.7988433415346285E-3</v>
      </c>
      <c r="O253" s="3">
        <f t="shared" si="50"/>
        <v>-8.272155035160926E-4</v>
      </c>
      <c r="P253" s="3"/>
      <c r="Q253" s="3">
        <f t="shared" si="57"/>
        <v>1.0002998650944221</v>
      </c>
      <c r="R253" s="3">
        <f t="shared" si="58"/>
        <v>2.998201438705637E-4</v>
      </c>
      <c r="S253" s="3">
        <f t="shared" si="59"/>
        <v>-1.1215461114337417E-2</v>
      </c>
      <c r="U253" s="8">
        <v>1.8813086649455302</v>
      </c>
      <c r="V253" s="9">
        <f t="shared" si="51"/>
        <v>4.559996407866862E-3</v>
      </c>
      <c r="W253" s="9">
        <f t="shared" si="52"/>
        <v>1.7377834837639574E-3</v>
      </c>
      <c r="Y253" s="11">
        <v>7.8209746323318097</v>
      </c>
      <c r="Z253" s="11">
        <v>9.6305627210000004</v>
      </c>
      <c r="AA253" s="3">
        <f t="shared" si="60"/>
        <v>0.16372156168173307</v>
      </c>
      <c r="AB253" s="3">
        <f t="shared" si="56"/>
        <v>-0.7381884844963672</v>
      </c>
    </row>
    <row r="254" spans="1:28" x14ac:dyDescent="0.2">
      <c r="A254" s="3">
        <f t="shared" si="46"/>
        <v>2010</v>
      </c>
      <c r="B254" s="3">
        <v>16582.71</v>
      </c>
      <c r="C254" s="3">
        <v>9.8000000000000007</v>
      </c>
      <c r="D254" s="3">
        <v>217.374</v>
      </c>
      <c r="E254" s="3">
        <v>0.13</v>
      </c>
      <c r="F254" s="3"/>
      <c r="G254">
        <f t="shared" si="47"/>
        <v>4.845009505686039E-3</v>
      </c>
      <c r="H254" s="3">
        <f t="shared" si="48"/>
        <v>-2.8435725308644895E-3</v>
      </c>
      <c r="I254" s="3"/>
      <c r="J254" s="3">
        <f t="shared" si="53"/>
        <v>0.90200000000000002</v>
      </c>
      <c r="K254" s="3">
        <f t="shared" si="54"/>
        <v>-0.10314075891951337</v>
      </c>
      <c r="L254" s="3">
        <f t="shared" si="55"/>
        <v>-4.246246199847388E-2</v>
      </c>
      <c r="M254" s="3"/>
      <c r="N254" s="3">
        <f t="shared" si="49"/>
        <v>1.5837794859451177E-3</v>
      </c>
      <c r="O254" s="3">
        <f t="shared" si="50"/>
        <v>-7.0422793591056031E-3</v>
      </c>
      <c r="P254" s="3"/>
      <c r="Q254" s="3">
        <f t="shared" si="57"/>
        <v>1.0003248416825412</v>
      </c>
      <c r="R254" s="3">
        <f t="shared" si="58"/>
        <v>3.2478893290506348E-4</v>
      </c>
      <c r="S254" s="3">
        <f t="shared" si="59"/>
        <v>-1.1190492325302918E-2</v>
      </c>
      <c r="U254" s="8">
        <v>1.8701360168467056</v>
      </c>
      <c r="V254" s="9">
        <f t="shared" si="51"/>
        <v>-1.1172648098824567E-2</v>
      </c>
      <c r="W254" s="9">
        <f t="shared" si="52"/>
        <v>-1.3994861022927471E-2</v>
      </c>
      <c r="Y254" s="11">
        <v>7.9110796098212299</v>
      </c>
      <c r="Z254" s="11">
        <v>9.6237956950000001</v>
      </c>
      <c r="AA254" s="3">
        <f t="shared" si="60"/>
        <v>0.18037521224907063</v>
      </c>
      <c r="AB254" s="3">
        <f t="shared" si="56"/>
        <v>-0.71155718774525001</v>
      </c>
    </row>
    <row r="255" spans="1:28" x14ac:dyDescent="0.2">
      <c r="A255" s="3">
        <f t="shared" si="46"/>
        <v>2010.25</v>
      </c>
      <c r="B255" s="3">
        <v>16743.162</v>
      </c>
      <c r="C255" s="3">
        <v>9.6</v>
      </c>
      <c r="D255" s="3">
        <v>217.297</v>
      </c>
      <c r="E255" s="3">
        <v>0.19</v>
      </c>
      <c r="F255" s="3"/>
      <c r="G255">
        <f t="shared" si="47"/>
        <v>9.675861183123937E-3</v>
      </c>
      <c r="H255" s="3">
        <f t="shared" si="48"/>
        <v>1.9872791465734086E-3</v>
      </c>
      <c r="I255" s="3"/>
      <c r="J255" s="3">
        <f t="shared" si="53"/>
        <v>0.90400000000000003</v>
      </c>
      <c r="K255" s="3">
        <f t="shared" si="54"/>
        <v>-0.10092591858996053</v>
      </c>
      <c r="L255" s="3">
        <f t="shared" si="55"/>
        <v>-4.0247621668921103E-2</v>
      </c>
      <c r="M255" s="3"/>
      <c r="N255" s="3">
        <f t="shared" si="49"/>
        <v>-3.5429095019184887E-4</v>
      </c>
      <c r="O255" s="3">
        <f t="shared" si="50"/>
        <v>-8.98034979524257E-3</v>
      </c>
      <c r="P255" s="3"/>
      <c r="Q255" s="3">
        <f t="shared" si="57"/>
        <v>1.0004746619371123</v>
      </c>
      <c r="R255" s="3">
        <f t="shared" si="58"/>
        <v>4.7454932077009945E-4</v>
      </c>
      <c r="S255" s="3">
        <f t="shared" si="59"/>
        <v>-1.1040731937437882E-2</v>
      </c>
      <c r="U255" s="8">
        <v>1.8645000516261492</v>
      </c>
      <c r="V255" s="9">
        <f t="shared" si="51"/>
        <v>-5.635965220556427E-3</v>
      </c>
      <c r="W255" s="9">
        <f t="shared" si="52"/>
        <v>-8.4581781446593316E-3</v>
      </c>
      <c r="Y255" s="11">
        <v>7.9999022681258198</v>
      </c>
      <c r="Z255" s="11">
        <v>9.607952504</v>
      </c>
      <c r="AA255" s="3">
        <f t="shared" si="60"/>
        <v>0.20027772796571092</v>
      </c>
      <c r="AB255" s="3">
        <f t="shared" si="56"/>
        <v>-0.67973054409132583</v>
      </c>
    </row>
    <row r="256" spans="1:28" x14ac:dyDescent="0.2">
      <c r="A256" s="3">
        <f t="shared" si="46"/>
        <v>2010.5</v>
      </c>
      <c r="B256" s="3">
        <v>16872.266</v>
      </c>
      <c r="C256" s="3">
        <v>9.5</v>
      </c>
      <c r="D256" s="3">
        <v>217.934</v>
      </c>
      <c r="E256" s="3">
        <v>0.19</v>
      </c>
      <c r="F256" s="3"/>
      <c r="G256">
        <f t="shared" si="47"/>
        <v>7.71084936047321E-3</v>
      </c>
      <c r="H256" s="3">
        <f t="shared" si="48"/>
        <v>2.2267323922681506E-5</v>
      </c>
      <c r="I256" s="3"/>
      <c r="J256" s="3">
        <f t="shared" si="53"/>
        <v>0.90500000000000003</v>
      </c>
      <c r="K256" s="3">
        <f t="shared" si="54"/>
        <v>-9.9820335282210904E-2</v>
      </c>
      <c r="L256" s="3">
        <f t="shared" si="55"/>
        <v>-3.9142038361171395E-2</v>
      </c>
      <c r="M256" s="3"/>
      <c r="N256" s="3">
        <f t="shared" si="49"/>
        <v>2.9271832881357066E-3</v>
      </c>
      <c r="O256" s="3">
        <f t="shared" si="50"/>
        <v>-5.6988755569150149E-3</v>
      </c>
      <c r="P256" s="3"/>
      <c r="Q256" s="3">
        <f t="shared" si="57"/>
        <v>1.0004746619371123</v>
      </c>
      <c r="R256" s="3">
        <f t="shared" si="58"/>
        <v>4.7454932077009945E-4</v>
      </c>
      <c r="S256" s="3">
        <f t="shared" si="59"/>
        <v>-1.1040731937437882E-2</v>
      </c>
      <c r="U256" s="8">
        <v>1.8705646750605083</v>
      </c>
      <c r="V256" s="9">
        <f t="shared" si="51"/>
        <v>6.0646234343590955E-3</v>
      </c>
      <c r="W256" s="9">
        <f t="shared" si="52"/>
        <v>3.2424105102561909E-3</v>
      </c>
      <c r="Y256" s="11">
        <v>8.0062564503658393</v>
      </c>
      <c r="Z256" s="11">
        <v>9.5873831430000003</v>
      </c>
      <c r="AA256" s="3">
        <f t="shared" si="60"/>
        <v>0.2057431582659619</v>
      </c>
      <c r="AB256" s="3">
        <f t="shared" si="56"/>
        <v>-0.67099062874303583</v>
      </c>
    </row>
    <row r="257" spans="1:28" x14ac:dyDescent="0.2">
      <c r="A257" s="3">
        <f t="shared" si="46"/>
        <v>2010.75</v>
      </c>
      <c r="B257" s="3">
        <v>16960.864000000001</v>
      </c>
      <c r="C257" s="3">
        <v>9.5</v>
      </c>
      <c r="D257" s="3">
        <v>219.69900000000001</v>
      </c>
      <c r="E257" s="3">
        <v>0.19</v>
      </c>
      <c r="F257" s="3"/>
      <c r="G257">
        <f t="shared" si="47"/>
        <v>5.2511026082686096E-3</v>
      </c>
      <c r="H257" s="3">
        <f t="shared" si="48"/>
        <v>-2.4374794282819188E-3</v>
      </c>
      <c r="I257" s="3"/>
      <c r="J257" s="3">
        <f t="shared" si="53"/>
        <v>0.90500000000000003</v>
      </c>
      <c r="K257" s="3">
        <f t="shared" si="54"/>
        <v>-9.9820335282210904E-2</v>
      </c>
      <c r="L257" s="3">
        <f t="shared" si="55"/>
        <v>-3.9142038361171395E-2</v>
      </c>
      <c r="M257" s="3"/>
      <c r="N257" s="3">
        <f t="shared" si="49"/>
        <v>8.0661630620660757E-3</v>
      </c>
      <c r="O257" s="3">
        <f t="shared" si="50"/>
        <v>-5.5989578298464536E-4</v>
      </c>
      <c r="P257" s="3"/>
      <c r="Q257" s="3">
        <f t="shared" si="57"/>
        <v>1.0004746619371123</v>
      </c>
      <c r="R257" s="3">
        <f t="shared" si="58"/>
        <v>4.7454932077009945E-4</v>
      </c>
      <c r="S257" s="3">
        <f t="shared" si="59"/>
        <v>-1.1040731937437882E-2</v>
      </c>
      <c r="U257" s="8">
        <v>1.8653948531974922</v>
      </c>
      <c r="V257" s="9">
        <f t="shared" si="51"/>
        <v>-5.1698218630160664E-3</v>
      </c>
      <c r="W257" s="9">
        <f t="shared" si="52"/>
        <v>-7.992034787118971E-3</v>
      </c>
      <c r="Y257" s="11">
        <v>8.0608557529343194</v>
      </c>
      <c r="Z257" s="11">
        <v>9.5920818420000007</v>
      </c>
      <c r="AA257" s="3">
        <f t="shared" si="60"/>
        <v>0.21627033799391024</v>
      </c>
      <c r="AB257" s="3">
        <f t="shared" si="56"/>
        <v>-0.65415633489534419</v>
      </c>
    </row>
    <row r="258" spans="1:28" x14ac:dyDescent="0.2">
      <c r="A258" s="3">
        <f t="shared" si="46"/>
        <v>2011</v>
      </c>
      <c r="B258" s="3">
        <v>16920.632000000001</v>
      </c>
      <c r="C258" s="3">
        <v>9</v>
      </c>
      <c r="D258" s="3">
        <v>222.04400000000001</v>
      </c>
      <c r="E258" s="3">
        <v>0.16</v>
      </c>
      <c r="F258" s="3"/>
      <c r="G258">
        <f t="shared" si="47"/>
        <v>-2.37204897109015E-3</v>
      </c>
      <c r="H258" s="3">
        <f t="shared" si="48"/>
        <v>-1.0060631007640678E-2</v>
      </c>
      <c r="I258" s="3"/>
      <c r="J258" s="3">
        <f t="shared" si="53"/>
        <v>0.91</v>
      </c>
      <c r="K258" s="3">
        <f t="shared" si="54"/>
        <v>-9.431067947124129E-2</v>
      </c>
      <c r="L258" s="3">
        <f t="shared" si="55"/>
        <v>-3.3632382550201824E-2</v>
      </c>
      <c r="M258" s="3"/>
      <c r="N258" s="3">
        <f t="shared" si="49"/>
        <v>1.0617132712960308E-2</v>
      </c>
      <c r="O258" s="3">
        <f t="shared" si="50"/>
        <v>1.9910738679095874E-3</v>
      </c>
      <c r="P258" s="3"/>
      <c r="Q258" s="3">
        <f t="shared" si="57"/>
        <v>1.000399760223754</v>
      </c>
      <c r="R258" s="3">
        <f t="shared" si="58"/>
        <v>3.9968034092434813E-4</v>
      </c>
      <c r="S258" s="3">
        <f t="shared" si="59"/>
        <v>-1.1115600917283634E-2</v>
      </c>
      <c r="U258" s="8">
        <v>1.861022783828896</v>
      </c>
      <c r="V258" s="9">
        <f t="shared" si="51"/>
        <v>-4.3720693685962431E-3</v>
      </c>
      <c r="W258" s="9">
        <f t="shared" si="52"/>
        <v>-7.1942822926991477E-3</v>
      </c>
      <c r="Y258" s="11">
        <v>8.0699681490598394</v>
      </c>
      <c r="Z258" s="11">
        <v>9.5365217439999999</v>
      </c>
      <c r="AA258" s="3">
        <f t="shared" si="60"/>
        <v>0.23071926860616021</v>
      </c>
      <c r="AB258" s="3">
        <f t="shared" si="56"/>
        <v>-0.63105066462111503</v>
      </c>
    </row>
    <row r="259" spans="1:28" x14ac:dyDescent="0.2">
      <c r="A259" s="3">
        <f t="shared" si="46"/>
        <v>2011.25</v>
      </c>
      <c r="B259" s="3">
        <v>17035.114000000001</v>
      </c>
      <c r="C259" s="3">
        <v>9.1</v>
      </c>
      <c r="D259" s="3">
        <v>224.56800000000001</v>
      </c>
      <c r="E259" s="3">
        <v>0.09</v>
      </c>
      <c r="F259" s="3"/>
      <c r="G259">
        <f t="shared" si="47"/>
        <v>6.7658229314366009E-3</v>
      </c>
      <c r="H259" s="3">
        <f t="shared" si="48"/>
        <v>-9.2275910511392754E-4</v>
      </c>
      <c r="I259" s="3"/>
      <c r="J259" s="3">
        <f t="shared" si="53"/>
        <v>0.90900000000000003</v>
      </c>
      <c r="K259" s="3">
        <f t="shared" si="54"/>
        <v>-9.5410184804658182E-2</v>
      </c>
      <c r="L259" s="3">
        <f t="shared" si="55"/>
        <v>-3.4731887883618688E-2</v>
      </c>
      <c r="M259" s="3"/>
      <c r="N259" s="3">
        <f t="shared" si="49"/>
        <v>1.1302996209911906E-2</v>
      </c>
      <c r="O259" s="3">
        <f t="shared" si="50"/>
        <v>2.6769373648611854E-3</v>
      </c>
      <c r="P259" s="3"/>
      <c r="Q259" s="3">
        <f t="shared" si="57"/>
        <v>1.0002249241023424</v>
      </c>
      <c r="R259" s="3">
        <f t="shared" si="58"/>
        <v>2.2489881070891451E-4</v>
      </c>
      <c r="S259" s="3">
        <f t="shared" si="59"/>
        <v>-1.1290382447499067E-2</v>
      </c>
      <c r="U259" s="8">
        <v>1.857360750992743</v>
      </c>
      <c r="V259" s="9">
        <f t="shared" si="51"/>
        <v>-3.6620328361529619E-3</v>
      </c>
      <c r="W259" s="9">
        <f t="shared" si="52"/>
        <v>-6.4842457602558665E-3</v>
      </c>
      <c r="Y259" s="11">
        <v>8.1009704266551097</v>
      </c>
      <c r="Z259" s="11">
        <v>9.5414171270000008</v>
      </c>
      <c r="AA259" s="3">
        <f t="shared" si="60"/>
        <v>0.23682194660550923</v>
      </c>
      <c r="AB259" s="3">
        <f t="shared" si="56"/>
        <v>-0.6212917094827185</v>
      </c>
    </row>
    <row r="260" spans="1:28" x14ac:dyDescent="0.2">
      <c r="A260" s="3">
        <f t="shared" ref="A260:A293" si="61">A259+0.25</f>
        <v>2011.5</v>
      </c>
      <c r="B260" s="3">
        <v>17031.312999999998</v>
      </c>
      <c r="C260" s="3">
        <v>9</v>
      </c>
      <c r="D260" s="3">
        <v>226.03299999999999</v>
      </c>
      <c r="E260" s="3">
        <v>0.08</v>
      </c>
      <c r="F260" s="3"/>
      <c r="G260">
        <f t="shared" ref="G260:G293" si="62">(B260-B259)/B259</f>
        <v>-2.2312735917136297E-4</v>
      </c>
      <c r="H260" s="3">
        <f t="shared" ref="H260:H293" si="63">G260-$G$295</f>
        <v>-7.9117093957218922E-3</v>
      </c>
      <c r="I260" s="3"/>
      <c r="J260" s="3">
        <f t="shared" si="53"/>
        <v>0.91</v>
      </c>
      <c r="K260" s="3">
        <f t="shared" si="54"/>
        <v>-9.431067947124129E-2</v>
      </c>
      <c r="L260" s="3">
        <f t="shared" si="55"/>
        <v>-3.3632382550201824E-2</v>
      </c>
      <c r="M260" s="3"/>
      <c r="N260" s="3">
        <f t="shared" ref="N260:N293" si="64">LN(D260/D259)</f>
        <v>6.502449670132803E-3</v>
      </c>
      <c r="O260" s="3">
        <f t="shared" ref="O260:O293" si="65">N260-$N$295</f>
        <v>-2.1236091749179181E-3</v>
      </c>
      <c r="P260" s="3"/>
      <c r="Q260" s="3">
        <f t="shared" si="57"/>
        <v>1.0001999400279846</v>
      </c>
      <c r="R260" s="3">
        <f t="shared" si="58"/>
        <v>1.9992004264109798E-4</v>
      </c>
      <c r="S260" s="3">
        <f t="shared" si="59"/>
        <v>-1.1315361215566883E-2</v>
      </c>
      <c r="U260" s="8">
        <v>1.8552598070768367</v>
      </c>
      <c r="V260" s="9">
        <f t="shared" ref="V260:V293" si="66">U260-U259</f>
        <v>-2.100943915906317E-3</v>
      </c>
      <c r="W260" s="9">
        <f t="shared" ref="W260:W293" si="67">V260-$V$295</f>
        <v>-4.9231568400092216E-3</v>
      </c>
      <c r="Y260" s="11">
        <v>8.1818136908747601</v>
      </c>
      <c r="Z260" s="11">
        <v>9.5355349690000004</v>
      </c>
      <c r="AA260" s="3">
        <f t="shared" si="60"/>
        <v>0.25827734827832677</v>
      </c>
      <c r="AB260" s="3">
        <f t="shared" si="56"/>
        <v>-0.58698180448303838</v>
      </c>
    </row>
    <row r="261" spans="1:28" x14ac:dyDescent="0.2">
      <c r="A261" s="3">
        <f t="shared" si="61"/>
        <v>2011.75</v>
      </c>
      <c r="B261" s="3">
        <v>17222.582999999999</v>
      </c>
      <c r="C261" s="3">
        <v>8.6</v>
      </c>
      <c r="D261" s="3">
        <v>227.047</v>
      </c>
      <c r="E261" s="3">
        <v>7.0000000000000007E-2</v>
      </c>
      <c r="F261" s="3"/>
      <c r="G261">
        <f t="shared" si="62"/>
        <v>1.1230490567579873E-2</v>
      </c>
      <c r="H261" s="3">
        <f t="shared" si="63"/>
        <v>3.5419085310293445E-3</v>
      </c>
      <c r="I261" s="3"/>
      <c r="J261" s="3">
        <f t="shared" si="53"/>
        <v>0.91400000000000003</v>
      </c>
      <c r="K261" s="3">
        <f t="shared" si="54"/>
        <v>-8.9924707527987008E-2</v>
      </c>
      <c r="L261" s="3">
        <f t="shared" si="55"/>
        <v>-2.9246410606947548E-2</v>
      </c>
      <c r="M261" s="3"/>
      <c r="N261" s="3">
        <f t="shared" si="64"/>
        <v>4.4760381961244091E-3</v>
      </c>
      <c r="O261" s="3">
        <f t="shared" si="65"/>
        <v>-4.1500206489263119E-3</v>
      </c>
      <c r="P261" s="3"/>
      <c r="Q261" s="3">
        <f t="shared" si="57"/>
        <v>1.0001749540812488</v>
      </c>
      <c r="R261" s="3">
        <f t="shared" si="58"/>
        <v>1.7493877856833586E-4</v>
      </c>
      <c r="S261" s="3">
        <f t="shared" si="59"/>
        <v>-1.1340342479639645E-2</v>
      </c>
      <c r="U261" s="8">
        <v>1.8609214448882121</v>
      </c>
      <c r="V261" s="9">
        <f t="shared" si="66"/>
        <v>5.6616378113754084E-3</v>
      </c>
      <c r="W261" s="9">
        <f t="shared" si="67"/>
        <v>2.8394248872725038E-3</v>
      </c>
      <c r="Y261" s="11">
        <v>8.2026650783001802</v>
      </c>
      <c r="Z261" s="11">
        <v>9.4977474070000003</v>
      </c>
      <c r="AA261" s="3">
        <f t="shared" si="60"/>
        <v>0.27387531560460809</v>
      </c>
      <c r="AB261" s="3">
        <f t="shared" si="56"/>
        <v>-0.56203867895624648</v>
      </c>
    </row>
    <row r="262" spans="1:28" x14ac:dyDescent="0.2">
      <c r="A262" s="3">
        <f t="shared" si="61"/>
        <v>2012</v>
      </c>
      <c r="B262" s="3">
        <v>17367.009999999998</v>
      </c>
      <c r="C262" s="3">
        <v>8.3000000000000007</v>
      </c>
      <c r="D262" s="3">
        <v>228.32599999999999</v>
      </c>
      <c r="E262" s="3">
        <v>0.1</v>
      </c>
      <c r="F262" s="3"/>
      <c r="G262">
        <f t="shared" si="62"/>
        <v>8.3859081997165984E-3</v>
      </c>
      <c r="H262" s="3">
        <f t="shared" si="63"/>
        <v>6.9732616316606991E-4</v>
      </c>
      <c r="I262" s="3"/>
      <c r="J262" s="3">
        <f t="shared" si="53"/>
        <v>0.91700000000000004</v>
      </c>
      <c r="K262" s="3">
        <f t="shared" si="54"/>
        <v>-8.6647806725672169E-2</v>
      </c>
      <c r="L262" s="3">
        <f t="shared" si="55"/>
        <v>-2.5969509804632682E-2</v>
      </c>
      <c r="M262" s="3"/>
      <c r="N262" s="3">
        <f t="shared" si="64"/>
        <v>5.6173877820606989E-3</v>
      </c>
      <c r="O262" s="3">
        <f t="shared" si="65"/>
        <v>-3.0086710629900221E-3</v>
      </c>
      <c r="P262" s="3"/>
      <c r="Q262" s="3">
        <f t="shared" si="57"/>
        <v>1.0002499063046499</v>
      </c>
      <c r="R262" s="3">
        <f t="shared" si="58"/>
        <v>2.4987508327089109E-4</v>
      </c>
      <c r="S262" s="3">
        <f t="shared" si="59"/>
        <v>-1.1265406174937091E-2</v>
      </c>
      <c r="U262" s="8">
        <v>1.869622097202926</v>
      </c>
      <c r="V262" s="9">
        <f t="shared" si="66"/>
        <v>8.7006523147139525E-3</v>
      </c>
      <c r="W262" s="9">
        <f t="shared" si="67"/>
        <v>5.8784393906110479E-3</v>
      </c>
      <c r="Y262" s="11">
        <v>8.2518377912927203</v>
      </c>
      <c r="Z262" s="11">
        <v>9.4551932280000006</v>
      </c>
      <c r="AA262" s="3">
        <f t="shared" si="60"/>
        <v>0.30018526746878027</v>
      </c>
      <c r="AB262" s="3">
        <f t="shared" si="56"/>
        <v>-0.5199657332817057</v>
      </c>
    </row>
    <row r="263" spans="1:28" x14ac:dyDescent="0.2">
      <c r="A263" s="3">
        <f t="shared" si="61"/>
        <v>2012.25</v>
      </c>
      <c r="B263" s="3">
        <v>17444.525000000001</v>
      </c>
      <c r="C263" s="3">
        <v>8.1999999999999993</v>
      </c>
      <c r="D263" s="3">
        <v>228.80799999999999</v>
      </c>
      <c r="E263" s="3">
        <v>0.15</v>
      </c>
      <c r="F263" s="3"/>
      <c r="G263">
        <f t="shared" si="62"/>
        <v>4.463347461653046E-3</v>
      </c>
      <c r="H263" s="3">
        <f t="shared" si="63"/>
        <v>-3.2252345748974825E-3</v>
      </c>
      <c r="I263" s="3"/>
      <c r="J263" s="3">
        <f t="shared" ref="J263:J293" si="68">1-C263/100</f>
        <v>0.91800000000000004</v>
      </c>
      <c r="K263" s="3">
        <f t="shared" ref="K263:K293" si="69">LN(J263)</f>
        <v>-8.5557888361646545E-2</v>
      </c>
      <c r="L263" s="3">
        <f t="shared" ref="L263:L293" si="70">LN(J263/$J$295)</f>
        <v>-2.4879591440607099E-2</v>
      </c>
      <c r="M263" s="3"/>
      <c r="N263" s="3">
        <f t="shared" si="64"/>
        <v>2.1087916393058292E-3</v>
      </c>
      <c r="O263" s="3">
        <f t="shared" si="65"/>
        <v>-6.5172672057448918E-3</v>
      </c>
      <c r="P263" s="3"/>
      <c r="Q263" s="3">
        <f t="shared" si="57"/>
        <v>1.0003747892468802</v>
      </c>
      <c r="R263" s="3">
        <f t="shared" si="58"/>
        <v>3.7471903093395421E-4</v>
      </c>
      <c r="S263" s="3">
        <f t="shared" si="59"/>
        <v>-1.1140562227274027E-2</v>
      </c>
      <c r="U263" s="8">
        <v>1.8691904595556341</v>
      </c>
      <c r="V263" s="9">
        <f t="shared" si="66"/>
        <v>-4.31637647291927E-4</v>
      </c>
      <c r="W263" s="9">
        <f t="shared" si="67"/>
        <v>-3.2538505713948316E-3</v>
      </c>
      <c r="Y263" s="11">
        <v>8.2548755925265596</v>
      </c>
      <c r="Z263" s="11">
        <v>9.4466765170000002</v>
      </c>
      <c r="AA263" s="3">
        <f t="shared" si="60"/>
        <v>0.30367387759569747</v>
      </c>
      <c r="AB263" s="3">
        <f t="shared" si="56"/>
        <v>-0.51438700379154212</v>
      </c>
    </row>
    <row r="264" spans="1:28" x14ac:dyDescent="0.2">
      <c r="A264" s="3">
        <f t="shared" si="61"/>
        <v>2012.5</v>
      </c>
      <c r="B264" s="3">
        <v>17469.650000000001</v>
      </c>
      <c r="C264" s="3">
        <v>8</v>
      </c>
      <c r="D264" s="3">
        <v>229.84100000000001</v>
      </c>
      <c r="E264" s="3">
        <v>0.14000000000000001</v>
      </c>
      <c r="F264" s="3"/>
      <c r="G264">
        <f t="shared" si="62"/>
        <v>1.4402799732294229E-3</v>
      </c>
      <c r="H264" s="3">
        <f t="shared" si="63"/>
        <v>-6.248302063321106E-3</v>
      </c>
      <c r="I264" s="3"/>
      <c r="J264" s="3">
        <f t="shared" si="68"/>
        <v>0.92</v>
      </c>
      <c r="K264" s="3">
        <f t="shared" si="69"/>
        <v>-8.3381608939051013E-2</v>
      </c>
      <c r="L264" s="3">
        <f t="shared" si="70"/>
        <v>-2.2703312018011512E-2</v>
      </c>
      <c r="M264" s="3"/>
      <c r="N264" s="3">
        <f t="shared" si="64"/>
        <v>4.5045415849911926E-3</v>
      </c>
      <c r="O264" s="3">
        <f t="shared" si="65"/>
        <v>-4.1215172600595285E-3</v>
      </c>
      <c r="P264" s="3"/>
      <c r="Q264" s="3">
        <f t="shared" si="57"/>
        <v>1.0003498163999183</v>
      </c>
      <c r="R264" s="3">
        <f t="shared" si="58"/>
        <v>3.4975522842688688E-4</v>
      </c>
      <c r="S264" s="3">
        <f t="shared" si="59"/>
        <v>-1.1165526029781095E-2</v>
      </c>
      <c r="U264" s="8">
        <v>1.8616755367262006</v>
      </c>
      <c r="V264" s="9">
        <f t="shared" si="66"/>
        <v>-7.5149228294335568E-3</v>
      </c>
      <c r="W264" s="9">
        <f t="shared" si="67"/>
        <v>-1.0337135753536461E-2</v>
      </c>
      <c r="Y264" s="11">
        <v>8.2450344506163002</v>
      </c>
      <c r="Z264" s="11">
        <v>9.4265801469999992</v>
      </c>
      <c r="AA264" s="3">
        <f t="shared" si="60"/>
        <v>0.30680414584872895</v>
      </c>
      <c r="AB264" s="3">
        <f t="shared" si="56"/>
        <v>-0.50938130834837114</v>
      </c>
    </row>
    <row r="265" spans="1:28" x14ac:dyDescent="0.2">
      <c r="A265" s="3">
        <f t="shared" si="61"/>
        <v>2012.75</v>
      </c>
      <c r="B265" s="3">
        <v>17489.851999999999</v>
      </c>
      <c r="C265" s="3">
        <v>7.8</v>
      </c>
      <c r="D265" s="3">
        <v>231.369</v>
      </c>
      <c r="E265" s="3">
        <v>0.16</v>
      </c>
      <c r="F265" s="3"/>
      <c r="G265">
        <f t="shared" si="62"/>
        <v>1.1564055376036438E-3</v>
      </c>
      <c r="H265" s="3">
        <f t="shared" si="63"/>
        <v>-6.5321764989468845E-3</v>
      </c>
      <c r="I265" s="3"/>
      <c r="J265" s="3">
        <f t="shared" si="68"/>
        <v>0.92200000000000004</v>
      </c>
      <c r="K265" s="3">
        <f t="shared" si="69"/>
        <v>-8.1210055425543173E-2</v>
      </c>
      <c r="L265" s="3">
        <f t="shared" si="70"/>
        <v>-2.0531758504503738E-2</v>
      </c>
      <c r="M265" s="3"/>
      <c r="N265" s="3">
        <f t="shared" si="64"/>
        <v>6.6260731143997125E-3</v>
      </c>
      <c r="O265" s="3">
        <f t="shared" si="65"/>
        <v>-1.9999857306510086E-3</v>
      </c>
      <c r="P265" s="3"/>
      <c r="Q265" s="3">
        <f t="shared" si="57"/>
        <v>1.000399760223754</v>
      </c>
      <c r="R265" s="3">
        <f t="shared" si="58"/>
        <v>3.9968034092434813E-4</v>
      </c>
      <c r="S265" s="3">
        <f t="shared" si="59"/>
        <v>-1.1115600917283634E-2</v>
      </c>
      <c r="U265" s="8">
        <v>1.861626149782375</v>
      </c>
      <c r="V265" s="9">
        <f t="shared" si="66"/>
        <v>-4.9386943825613372E-5</v>
      </c>
      <c r="W265" s="9">
        <f t="shared" si="67"/>
        <v>-2.871599867928518E-3</v>
      </c>
      <c r="Y265" s="11">
        <v>8.2621288839756009</v>
      </c>
      <c r="Z265" s="11">
        <v>9.4044532479999994</v>
      </c>
      <c r="AA265" s="3">
        <f t="shared" si="60"/>
        <v>0.31907650925671205</v>
      </c>
      <c r="AB265" s="3">
        <f t="shared" si="56"/>
        <v>-0.48975624473639934</v>
      </c>
    </row>
    <row r="266" spans="1:28" x14ac:dyDescent="0.2">
      <c r="A266" s="3">
        <f t="shared" si="61"/>
        <v>2013</v>
      </c>
      <c r="B266" s="3">
        <v>17662.400000000001</v>
      </c>
      <c r="C266" s="3">
        <v>7.7</v>
      </c>
      <c r="D266" s="3">
        <v>232.29900000000001</v>
      </c>
      <c r="E266" s="3">
        <v>0.14000000000000001</v>
      </c>
      <c r="F266" s="3"/>
      <c r="G266">
        <f t="shared" si="62"/>
        <v>9.8656066386383669E-3</v>
      </c>
      <c r="H266" s="3">
        <f t="shared" si="63"/>
        <v>2.1770246020878384E-3</v>
      </c>
      <c r="I266" s="3"/>
      <c r="J266" s="3">
        <f t="shared" si="68"/>
        <v>0.92300000000000004</v>
      </c>
      <c r="K266" s="3">
        <f t="shared" si="69"/>
        <v>-8.0126044479284855E-2</v>
      </c>
      <c r="L266" s="3">
        <f t="shared" si="70"/>
        <v>-1.9447747558245441E-2</v>
      </c>
      <c r="M266" s="3"/>
      <c r="N266" s="3">
        <f t="shared" si="64"/>
        <v>4.0114963600578887E-3</v>
      </c>
      <c r="O266" s="3">
        <f t="shared" si="65"/>
        <v>-4.6145624849928324E-3</v>
      </c>
      <c r="P266" s="3"/>
      <c r="Q266" s="3">
        <f t="shared" si="57"/>
        <v>1.0003498163999183</v>
      </c>
      <c r="R266" s="3">
        <f t="shared" si="58"/>
        <v>3.4975522842688688E-4</v>
      </c>
      <c r="S266" s="3">
        <f t="shared" si="59"/>
        <v>-1.1165526029781095E-2</v>
      </c>
      <c r="U266" s="8">
        <v>1.8600957103344908</v>
      </c>
      <c r="V266" s="9">
        <f t="shared" si="66"/>
        <v>-1.5304394478841132E-3</v>
      </c>
      <c r="W266" s="9">
        <f t="shared" si="67"/>
        <v>-4.3526523719870178E-3</v>
      </c>
      <c r="Y266" s="11">
        <v>8.2942996088572407</v>
      </c>
      <c r="Z266" s="11">
        <v>9.3957128260000005</v>
      </c>
      <c r="AA266" s="3">
        <f t="shared" si="60"/>
        <v>0.33240099682192187</v>
      </c>
      <c r="AB266" s="3">
        <f t="shared" si="56"/>
        <v>-0.4684487013259695</v>
      </c>
    </row>
    <row r="267" spans="1:28" x14ac:dyDescent="0.2">
      <c r="A267" s="3">
        <f t="shared" si="61"/>
        <v>2013.25</v>
      </c>
      <c r="B267" s="3">
        <v>17709.670999999998</v>
      </c>
      <c r="C267" s="3">
        <v>7.5</v>
      </c>
      <c r="D267" s="3">
        <v>232.04499999999999</v>
      </c>
      <c r="E267" s="3">
        <v>0.12</v>
      </c>
      <c r="F267" s="3"/>
      <c r="G267">
        <f t="shared" si="62"/>
        <v>2.6763633481291897E-3</v>
      </c>
      <c r="H267" s="3">
        <f t="shared" si="63"/>
        <v>-5.0122186884213387E-3</v>
      </c>
      <c r="I267" s="3"/>
      <c r="J267" s="3">
        <f t="shared" si="68"/>
        <v>0.92500000000000004</v>
      </c>
      <c r="K267" s="3">
        <f t="shared" si="69"/>
        <v>-7.7961541469711806E-2</v>
      </c>
      <c r="L267" s="3">
        <f t="shared" si="70"/>
        <v>-1.728324454867235E-2</v>
      </c>
      <c r="M267" s="3"/>
      <c r="N267" s="3">
        <f t="shared" si="64"/>
        <v>-1.0940166141214945E-3</v>
      </c>
      <c r="O267" s="3">
        <f t="shared" si="65"/>
        <v>-9.7200754591722158E-3</v>
      </c>
      <c r="P267" s="3"/>
      <c r="Q267" s="3">
        <f t="shared" si="57"/>
        <v>1.0002998650944221</v>
      </c>
      <c r="R267" s="3">
        <f t="shared" si="58"/>
        <v>2.998201438705637E-4</v>
      </c>
      <c r="S267" s="3">
        <f t="shared" si="59"/>
        <v>-1.1215461114337417E-2</v>
      </c>
      <c r="U267" s="8">
        <v>1.8598615305453472</v>
      </c>
      <c r="V267" s="9">
        <f t="shared" si="66"/>
        <v>-2.3417978914364035E-4</v>
      </c>
      <c r="W267" s="9">
        <f t="shared" si="67"/>
        <v>-3.0563927132465449E-3</v>
      </c>
      <c r="Y267" s="11">
        <v>8.3173591828709803</v>
      </c>
      <c r="Z267" s="11">
        <v>9.3691942600000004</v>
      </c>
      <c r="AA267" s="3">
        <f t="shared" si="60"/>
        <v>0.3492961752000282</v>
      </c>
      <c r="AB267" s="3">
        <f t="shared" si="56"/>
        <v>-0.44143117101145285</v>
      </c>
    </row>
    <row r="268" spans="1:28" x14ac:dyDescent="0.2">
      <c r="A268" s="3">
        <f t="shared" si="61"/>
        <v>2013.5</v>
      </c>
      <c r="B268" s="3">
        <v>17860.45</v>
      </c>
      <c r="C268" s="3">
        <v>7.2</v>
      </c>
      <c r="D268" s="3">
        <v>233.3</v>
      </c>
      <c r="E268" s="3">
        <v>0.08</v>
      </c>
      <c r="F268" s="3"/>
      <c r="G268">
        <f t="shared" si="62"/>
        <v>8.5139356908438494E-3</v>
      </c>
      <c r="H268" s="3">
        <f t="shared" si="63"/>
        <v>8.2535365429332094E-4</v>
      </c>
      <c r="I268" s="3"/>
      <c r="J268" s="3">
        <f t="shared" si="68"/>
        <v>0.92799999999999994</v>
      </c>
      <c r="K268" s="3">
        <f t="shared" si="69"/>
        <v>-7.4723546195936547E-2</v>
      </c>
      <c r="L268" s="3">
        <f t="shared" si="70"/>
        <v>-1.4045249274897057E-2</v>
      </c>
      <c r="M268" s="3"/>
      <c r="N268" s="3">
        <f t="shared" si="64"/>
        <v>5.3938606527119161E-3</v>
      </c>
      <c r="O268" s="3">
        <f t="shared" si="65"/>
        <v>-3.232198192338805E-3</v>
      </c>
      <c r="P268" s="3"/>
      <c r="Q268" s="3">
        <f t="shared" si="57"/>
        <v>1.0001999400279846</v>
      </c>
      <c r="R268" s="3">
        <f t="shared" si="58"/>
        <v>1.9992004264109798E-4</v>
      </c>
      <c r="S268" s="3">
        <f t="shared" si="59"/>
        <v>-1.1315361215566883E-2</v>
      </c>
      <c r="U268" s="8">
        <v>1.8635361424890771</v>
      </c>
      <c r="V268" s="9">
        <f t="shared" si="66"/>
        <v>3.6746119437298663E-3</v>
      </c>
      <c r="W268" s="9">
        <f t="shared" si="67"/>
        <v>8.5239901962696173E-4</v>
      </c>
      <c r="Y268" s="11">
        <v>8.3021831399987498</v>
      </c>
      <c r="Z268" s="11">
        <v>9.3320859170000006</v>
      </c>
      <c r="AA268" s="3">
        <f t="shared" si="60"/>
        <v>0.35704167154375344</v>
      </c>
      <c r="AB268" s="3">
        <f t="shared" si="56"/>
        <v>-0.42904514124696397</v>
      </c>
    </row>
    <row r="269" spans="1:28" x14ac:dyDescent="0.2">
      <c r="A269" s="3">
        <f t="shared" si="61"/>
        <v>2013.75</v>
      </c>
      <c r="B269" s="3">
        <v>18016.147000000001</v>
      </c>
      <c r="C269" s="3">
        <v>6.9</v>
      </c>
      <c r="D269" s="3">
        <v>234.16300000000001</v>
      </c>
      <c r="E269" s="3">
        <v>0.09</v>
      </c>
      <c r="F269" s="3"/>
      <c r="G269">
        <f t="shared" si="62"/>
        <v>8.717417534272659E-3</v>
      </c>
      <c r="H269" s="3">
        <f t="shared" si="63"/>
        <v>1.0288354977221305E-3</v>
      </c>
      <c r="I269" s="3"/>
      <c r="J269" s="3">
        <f t="shared" si="68"/>
        <v>0.93100000000000005</v>
      </c>
      <c r="K269" s="3">
        <f t="shared" si="69"/>
        <v>-7.1496001705069923E-2</v>
      </c>
      <c r="L269" s="3">
        <f t="shared" si="70"/>
        <v>-1.0817704784030425E-2</v>
      </c>
      <c r="M269" s="3"/>
      <c r="N269" s="3">
        <f t="shared" si="64"/>
        <v>3.6922750268240331E-3</v>
      </c>
      <c r="O269" s="3">
        <f t="shared" si="65"/>
        <v>-4.9337838182266884E-3</v>
      </c>
      <c r="P269" s="3"/>
      <c r="Q269" s="3">
        <f t="shared" si="57"/>
        <v>1.0002249241023424</v>
      </c>
      <c r="R269" s="3">
        <f t="shared" si="58"/>
        <v>2.2489881070891451E-4</v>
      </c>
      <c r="S269" s="3">
        <f t="shared" si="59"/>
        <v>-1.1290382447499067E-2</v>
      </c>
      <c r="U269" s="8">
        <v>1.868494105744003</v>
      </c>
      <c r="V269" s="9">
        <f t="shared" si="66"/>
        <v>4.9579632549259234E-3</v>
      </c>
      <c r="W269" s="9">
        <f t="shared" si="67"/>
        <v>2.1357503308230188E-3</v>
      </c>
      <c r="Y269" s="11">
        <v>8.3318270044360592</v>
      </c>
      <c r="Z269" s="11">
        <v>9.2850457849999994</v>
      </c>
      <c r="AA269" s="3">
        <f t="shared" si="60"/>
        <v>0.38549819024165827</v>
      </c>
      <c r="AB269" s="3">
        <f t="shared" si="56"/>
        <v>-0.38353956330275374</v>
      </c>
    </row>
    <row r="270" spans="1:28" x14ac:dyDescent="0.2">
      <c r="A270" s="3">
        <f t="shared" si="61"/>
        <v>2014</v>
      </c>
      <c r="B270" s="3">
        <v>17953.973999999998</v>
      </c>
      <c r="C270" s="3">
        <v>6.7</v>
      </c>
      <c r="D270" s="3">
        <v>235.62100000000001</v>
      </c>
      <c r="E270" s="3">
        <v>7.0000000000000007E-2</v>
      </c>
      <c r="F270" s="3"/>
      <c r="G270">
        <f t="shared" si="62"/>
        <v>-3.4509598528476982E-3</v>
      </c>
      <c r="H270" s="3">
        <f t="shared" si="63"/>
        <v>-1.1139541889398226E-2</v>
      </c>
      <c r="I270" s="3"/>
      <c r="J270" s="3">
        <f t="shared" si="68"/>
        <v>0.93300000000000005</v>
      </c>
      <c r="K270" s="3">
        <f t="shared" si="69"/>
        <v>-6.9350078134793172E-2</v>
      </c>
      <c r="L270" s="3">
        <f t="shared" si="70"/>
        <v>-8.6717812137537282E-3</v>
      </c>
      <c r="M270" s="3"/>
      <c r="N270" s="3">
        <f t="shared" si="64"/>
        <v>6.2071278766498211E-3</v>
      </c>
      <c r="O270" s="3">
        <f t="shared" si="65"/>
        <v>-2.4189309684009E-3</v>
      </c>
      <c r="P270" s="3"/>
      <c r="Q270" s="3">
        <f t="shared" si="57"/>
        <v>1.0001749540812488</v>
      </c>
      <c r="R270" s="3">
        <f t="shared" si="58"/>
        <v>1.7493877856833586E-4</v>
      </c>
      <c r="S270" s="3">
        <f t="shared" si="59"/>
        <v>-1.1340342479639645E-2</v>
      </c>
      <c r="U270" s="8">
        <v>1.863951521886086</v>
      </c>
      <c r="V270" s="9">
        <f t="shared" si="66"/>
        <v>-4.5425838579169486E-3</v>
      </c>
      <c r="W270" s="9">
        <f t="shared" si="67"/>
        <v>-7.3647967820198532E-3</v>
      </c>
      <c r="Y270" s="11">
        <v>8.3654396361887002</v>
      </c>
      <c r="Z270" s="11">
        <v>9.2409019079999997</v>
      </c>
      <c r="AA270" s="3">
        <f t="shared" si="60"/>
        <v>0.41666936065145926</v>
      </c>
      <c r="AB270" s="3">
        <f t="shared" si="56"/>
        <v>-0.33369291341019691</v>
      </c>
    </row>
    <row r="271" spans="1:28" x14ac:dyDescent="0.2">
      <c r="A271" s="3">
        <f t="shared" si="61"/>
        <v>2014.25</v>
      </c>
      <c r="B271" s="3">
        <v>18185.911</v>
      </c>
      <c r="C271" s="3">
        <v>6.2</v>
      </c>
      <c r="D271" s="3">
        <v>236.87200000000001</v>
      </c>
      <c r="E271" s="3">
        <v>0.09</v>
      </c>
      <c r="F271" s="3"/>
      <c r="G271">
        <f t="shared" si="62"/>
        <v>1.291842129213297E-2</v>
      </c>
      <c r="H271" s="3">
        <f t="shared" si="63"/>
        <v>5.2298392555824415E-3</v>
      </c>
      <c r="I271" s="3"/>
      <c r="J271" s="3">
        <f t="shared" si="68"/>
        <v>0.93799999999999994</v>
      </c>
      <c r="K271" s="3">
        <f t="shared" si="69"/>
        <v>-6.4005329975912434E-2</v>
      </c>
      <c r="L271" s="3">
        <f t="shared" si="70"/>
        <v>-3.3270330548730246E-3</v>
      </c>
      <c r="M271" s="3"/>
      <c r="N271" s="3">
        <f t="shared" si="64"/>
        <v>5.2953289179803915E-3</v>
      </c>
      <c r="O271" s="3">
        <f t="shared" si="65"/>
        <v>-3.3307299270703295E-3</v>
      </c>
      <c r="P271" s="3"/>
      <c r="Q271" s="3">
        <f t="shared" si="57"/>
        <v>1.0002249241023424</v>
      </c>
      <c r="R271" s="3">
        <f t="shared" si="58"/>
        <v>2.2489881070891451E-4</v>
      </c>
      <c r="S271" s="3">
        <f t="shared" si="59"/>
        <v>-1.1290382447499067E-2</v>
      </c>
      <c r="U271" s="8">
        <v>1.8704256602725922</v>
      </c>
      <c r="V271" s="9">
        <f t="shared" si="66"/>
        <v>6.4741383865061231E-3</v>
      </c>
      <c r="W271" s="9">
        <f t="shared" si="67"/>
        <v>3.6519254624032185E-3</v>
      </c>
      <c r="Y271" s="11">
        <v>8.4690528160883005</v>
      </c>
      <c r="Z271" s="11">
        <v>9.1771626959999999</v>
      </c>
      <c r="AA271" s="3">
        <f t="shared" si="60"/>
        <v>0.49257434280116258</v>
      </c>
      <c r="AB271" s="3">
        <f t="shared" si="56"/>
        <v>-0.21231123217799736</v>
      </c>
    </row>
    <row r="272" spans="1:28" x14ac:dyDescent="0.2">
      <c r="A272" s="3">
        <f t="shared" si="61"/>
        <v>2014.5</v>
      </c>
      <c r="B272" s="3">
        <v>18406.940999999999</v>
      </c>
      <c r="C272" s="3">
        <v>6.1</v>
      </c>
      <c r="D272" s="3">
        <v>237.47800000000001</v>
      </c>
      <c r="E272" s="3">
        <v>0.09</v>
      </c>
      <c r="F272" s="3"/>
      <c r="G272">
        <f t="shared" si="62"/>
        <v>1.2153914093167994E-2</v>
      </c>
      <c r="H272" s="3">
        <f t="shared" si="63"/>
        <v>4.4653320566174657E-3</v>
      </c>
      <c r="I272" s="3"/>
      <c r="J272" s="3">
        <f t="shared" si="68"/>
        <v>0.93900000000000006</v>
      </c>
      <c r="K272" s="3">
        <f t="shared" si="69"/>
        <v>-6.2939799773874081E-2</v>
      </c>
      <c r="L272" s="3">
        <f t="shared" si="70"/>
        <v>-2.2615028528345971E-3</v>
      </c>
      <c r="M272" s="3"/>
      <c r="N272" s="3">
        <f t="shared" si="64"/>
        <v>2.5550767563403912E-3</v>
      </c>
      <c r="O272" s="3">
        <f t="shared" si="65"/>
        <v>-6.0709820887103298E-3</v>
      </c>
      <c r="P272" s="3"/>
      <c r="Q272" s="3">
        <f t="shared" si="57"/>
        <v>1.0002249241023424</v>
      </c>
      <c r="R272" s="3">
        <f t="shared" si="58"/>
        <v>2.2489881070891451E-4</v>
      </c>
      <c r="S272" s="3">
        <f t="shared" si="59"/>
        <v>-1.1290382447499067E-2</v>
      </c>
      <c r="U272" s="8">
        <v>1.8749570438570411</v>
      </c>
      <c r="V272" s="9">
        <f t="shared" si="66"/>
        <v>4.5313835844489336E-3</v>
      </c>
      <c r="W272" s="9">
        <f t="shared" si="67"/>
        <v>1.709170660346029E-3</v>
      </c>
      <c r="Y272" s="11">
        <v>8.5244335830717297</v>
      </c>
      <c r="Z272" s="11">
        <v>9.1579587660000001</v>
      </c>
      <c r="AA272" s="3">
        <f t="shared" si="60"/>
        <v>0.53071762283355539</v>
      </c>
      <c r="AB272" s="3">
        <f t="shared" si="56"/>
        <v>-0.15131529585182665</v>
      </c>
    </row>
    <row r="273" spans="1:28" x14ac:dyDescent="0.2">
      <c r="A273" s="3">
        <f t="shared" si="61"/>
        <v>2014.75</v>
      </c>
      <c r="B273" s="3">
        <v>18500.030999999999</v>
      </c>
      <c r="C273" s="3">
        <v>5.7</v>
      </c>
      <c r="D273" s="3">
        <v>236.88800000000001</v>
      </c>
      <c r="E273" s="3">
        <v>0.1</v>
      </c>
      <c r="F273" s="3"/>
      <c r="G273">
        <f t="shared" si="62"/>
        <v>5.057331362120417E-3</v>
      </c>
      <c r="H273" s="3">
        <f t="shared" si="63"/>
        <v>-2.6312506744301115E-3</v>
      </c>
      <c r="I273" s="3"/>
      <c r="J273" s="3">
        <f t="shared" si="68"/>
        <v>0.94299999999999995</v>
      </c>
      <c r="K273" s="3">
        <f t="shared" si="69"/>
        <v>-5.8688996348679613E-2</v>
      </c>
      <c r="L273" s="3">
        <f t="shared" si="70"/>
        <v>1.9893005723598737E-3</v>
      </c>
      <c r="M273" s="3"/>
      <c r="N273" s="3">
        <f t="shared" si="64"/>
        <v>-2.4875320079189626E-3</v>
      </c>
      <c r="O273" s="3">
        <f t="shared" si="65"/>
        <v>-1.1113590852969684E-2</v>
      </c>
      <c r="P273" s="3"/>
      <c r="Q273" s="3">
        <f t="shared" si="57"/>
        <v>1.0002499063046499</v>
      </c>
      <c r="R273" s="3">
        <f t="shared" si="58"/>
        <v>2.4987508327089109E-4</v>
      </c>
      <c r="S273" s="3">
        <f t="shared" si="59"/>
        <v>-1.1265406174937091E-2</v>
      </c>
      <c r="U273" s="8">
        <v>1.8712544656112338</v>
      </c>
      <c r="V273" s="9">
        <f t="shared" si="66"/>
        <v>-3.7025782458073309E-3</v>
      </c>
      <c r="W273" s="9">
        <f t="shared" si="67"/>
        <v>-6.5247911699102355E-3</v>
      </c>
      <c r="Y273" s="11">
        <v>8.5161926910826509</v>
      </c>
      <c r="Z273" s="11">
        <v>9.0974329310000002</v>
      </c>
      <c r="AA273" s="3">
        <f t="shared" si="60"/>
        <v>0.55920438870001021</v>
      </c>
      <c r="AB273" s="3">
        <f t="shared" si="56"/>
        <v>-0.10576134885373968</v>
      </c>
    </row>
    <row r="274" spans="1:28" x14ac:dyDescent="0.2">
      <c r="A274" s="3">
        <f t="shared" si="61"/>
        <v>2015</v>
      </c>
      <c r="B274" s="3">
        <v>18666.620999999999</v>
      </c>
      <c r="C274" s="3">
        <v>5.5</v>
      </c>
      <c r="D274" s="3">
        <v>235.35499999999999</v>
      </c>
      <c r="E274" s="3">
        <v>0.11</v>
      </c>
      <c r="F274" s="3"/>
      <c r="G274">
        <f t="shared" si="62"/>
        <v>9.0048497756571415E-3</v>
      </c>
      <c r="H274" s="3">
        <f t="shared" si="63"/>
        <v>1.316267739106613E-3</v>
      </c>
      <c r="I274" s="3"/>
      <c r="J274" s="3">
        <f t="shared" si="68"/>
        <v>0.94499999999999995</v>
      </c>
      <c r="K274" s="3">
        <f t="shared" si="69"/>
        <v>-5.6570351488394351E-2</v>
      </c>
      <c r="L274" s="3">
        <f t="shared" si="70"/>
        <v>4.1079454326450751E-3</v>
      </c>
      <c r="M274" s="3"/>
      <c r="N274" s="3">
        <f t="shared" si="64"/>
        <v>-6.4924430214561958E-3</v>
      </c>
      <c r="O274" s="3">
        <f t="shared" si="65"/>
        <v>-1.5118501866506918E-2</v>
      </c>
      <c r="P274" s="3"/>
      <c r="Q274" s="3">
        <f t="shared" si="57"/>
        <v>1.000274886635234</v>
      </c>
      <c r="R274" s="3">
        <f t="shared" si="58"/>
        <v>2.7484886082518599E-4</v>
      </c>
      <c r="S274" s="3">
        <f t="shared" si="59"/>
        <v>-1.1240432397382795E-2</v>
      </c>
      <c r="U274" s="8">
        <v>1.8780091264209371</v>
      </c>
      <c r="V274" s="9">
        <f t="shared" si="66"/>
        <v>6.7546608097033278E-3</v>
      </c>
      <c r="W274" s="9">
        <f t="shared" si="67"/>
        <v>3.9324478856004232E-3</v>
      </c>
      <c r="Y274" s="11">
        <v>8.5829809319542392</v>
      </c>
      <c r="Z274" s="11">
        <v>9.0672010660000009</v>
      </c>
      <c r="AA274" s="3">
        <f t="shared" si="60"/>
        <v>0.61617754532556079</v>
      </c>
      <c r="AB274" s="3">
        <f t="shared" si="56"/>
        <v>-1.4654054701747186E-2</v>
      </c>
    </row>
    <row r="275" spans="1:28" x14ac:dyDescent="0.2">
      <c r="A275" s="3">
        <f t="shared" si="61"/>
        <v>2015.25</v>
      </c>
      <c r="B275" s="3">
        <v>18782.242999999999</v>
      </c>
      <c r="C275" s="3">
        <v>5.4</v>
      </c>
      <c r="D275" s="3">
        <v>236.96</v>
      </c>
      <c r="E275" s="3">
        <v>0.12</v>
      </c>
      <c r="F275" s="3"/>
      <c r="G275">
        <f t="shared" si="62"/>
        <v>6.1940508675886975E-3</v>
      </c>
      <c r="H275" s="3">
        <f t="shared" si="63"/>
        <v>-1.494531168961831E-3</v>
      </c>
      <c r="I275" s="3"/>
      <c r="J275" s="3">
        <f t="shared" si="68"/>
        <v>0.94599999999999995</v>
      </c>
      <c r="K275" s="3">
        <f t="shared" si="69"/>
        <v>-5.5512709930258829E-2</v>
      </c>
      <c r="L275" s="3">
        <f t="shared" si="70"/>
        <v>5.1655869907805694E-3</v>
      </c>
      <c r="M275" s="3"/>
      <c r="N275" s="3">
        <f t="shared" si="64"/>
        <v>6.7963379436849717E-3</v>
      </c>
      <c r="O275" s="3">
        <f t="shared" si="65"/>
        <v>-1.8297209013657494E-3</v>
      </c>
      <c r="P275" s="3"/>
      <c r="Q275" s="3">
        <f t="shared" si="57"/>
        <v>1.0002998650944221</v>
      </c>
      <c r="R275" s="3">
        <f t="shared" si="58"/>
        <v>2.998201438705637E-4</v>
      </c>
      <c r="S275" s="3">
        <f t="shared" si="59"/>
        <v>-1.1215461114337417E-2</v>
      </c>
      <c r="U275" s="8">
        <v>1.8837586813481515</v>
      </c>
      <c r="V275" s="9">
        <f t="shared" si="66"/>
        <v>5.7495549272144064E-3</v>
      </c>
      <c r="W275" s="9">
        <f t="shared" si="67"/>
        <v>2.9273420031115018E-3</v>
      </c>
      <c r="Y275" s="11">
        <v>8.6069729551070395</v>
      </c>
      <c r="Z275" s="11">
        <v>9.0529455470000002</v>
      </c>
      <c r="AA275" s="3">
        <f t="shared" si="60"/>
        <v>0.64020131852745321</v>
      </c>
      <c r="AB275" s="3">
        <f t="shared" ref="AB275:AB293" si="71">(AA275-$AA$295)/$AA$295</f>
        <v>2.3763001704848141E-2</v>
      </c>
    </row>
    <row r="276" spans="1:28" x14ac:dyDescent="0.2">
      <c r="A276" s="3">
        <f t="shared" si="61"/>
        <v>2015.5</v>
      </c>
      <c r="B276" s="3">
        <v>18857.418000000001</v>
      </c>
      <c r="C276" s="3">
        <v>5.0999999999999996</v>
      </c>
      <c r="D276" s="3">
        <v>237.85499999999999</v>
      </c>
      <c r="E276" s="3">
        <v>0.14000000000000001</v>
      </c>
      <c r="F276" s="3"/>
      <c r="G276">
        <f t="shared" si="62"/>
        <v>4.0024506125281691E-3</v>
      </c>
      <c r="H276" s="3">
        <f t="shared" si="63"/>
        <v>-3.6861314240223594E-3</v>
      </c>
      <c r="I276" s="3"/>
      <c r="J276" s="3">
        <f t="shared" si="68"/>
        <v>0.94899999999999995</v>
      </c>
      <c r="K276" s="3">
        <f t="shared" si="69"/>
        <v>-5.2346480372209236E-2</v>
      </c>
      <c r="L276" s="3">
        <f t="shared" si="70"/>
        <v>8.3318165488302925E-3</v>
      </c>
      <c r="M276" s="3"/>
      <c r="N276" s="3">
        <f t="shared" si="64"/>
        <v>3.7698937901518761E-3</v>
      </c>
      <c r="O276" s="3">
        <f t="shared" si="65"/>
        <v>-4.856165054898845E-3</v>
      </c>
      <c r="P276" s="3"/>
      <c r="Q276" s="3">
        <f t="shared" si="57"/>
        <v>1.0003498163999183</v>
      </c>
      <c r="R276" s="3">
        <f t="shared" si="58"/>
        <v>3.4975522842688688E-4</v>
      </c>
      <c r="S276" s="3">
        <f t="shared" si="59"/>
        <v>-1.1165526029781095E-2</v>
      </c>
      <c r="U276" s="8">
        <v>1.8791184986829486</v>
      </c>
      <c r="V276" s="9">
        <f t="shared" si="66"/>
        <v>-4.640182665202941E-3</v>
      </c>
      <c r="W276" s="9">
        <f t="shared" si="67"/>
        <v>-7.4623955893058456E-3</v>
      </c>
      <c r="Y276" s="11">
        <v>8.6430031839414703</v>
      </c>
      <c r="Z276" s="11">
        <v>8.9899430460000005</v>
      </c>
      <c r="AA276" s="3">
        <f t="shared" si="60"/>
        <v>0.7068478353533425</v>
      </c>
      <c r="AB276" s="3">
        <f t="shared" si="71"/>
        <v>0.13033922412779403</v>
      </c>
    </row>
    <row r="277" spans="1:28" x14ac:dyDescent="0.2">
      <c r="A277" s="3">
        <f t="shared" si="61"/>
        <v>2015.75</v>
      </c>
      <c r="B277" s="3">
        <v>18892.205999999998</v>
      </c>
      <c r="C277" s="3">
        <v>5</v>
      </c>
      <c r="D277" s="3">
        <v>237.83699999999999</v>
      </c>
      <c r="E277" s="3">
        <v>0.16</v>
      </c>
      <c r="F277" s="3"/>
      <c r="G277">
        <f t="shared" si="62"/>
        <v>1.8447912646363794E-3</v>
      </c>
      <c r="H277" s="3">
        <f t="shared" si="63"/>
        <v>-5.8437907719141487E-3</v>
      </c>
      <c r="I277" s="3"/>
      <c r="J277" s="3">
        <f t="shared" si="68"/>
        <v>0.95</v>
      </c>
      <c r="K277" s="3">
        <f t="shared" si="69"/>
        <v>-5.1293294387550578E-2</v>
      </c>
      <c r="L277" s="3">
        <f t="shared" si="70"/>
        <v>9.3850025334889162E-3</v>
      </c>
      <c r="M277" s="3"/>
      <c r="N277" s="3">
        <f t="shared" si="64"/>
        <v>-7.5679221044664118E-5</v>
      </c>
      <c r="O277" s="3">
        <f t="shared" si="65"/>
        <v>-8.7017380660953849E-3</v>
      </c>
      <c r="P277" s="3"/>
      <c r="Q277" s="3">
        <f t="shared" si="57"/>
        <v>1.000399760223754</v>
      </c>
      <c r="R277" s="3">
        <f t="shared" si="58"/>
        <v>3.9968034092434813E-4</v>
      </c>
      <c r="S277" s="3">
        <f t="shared" si="59"/>
        <v>-1.1115600917283634E-2</v>
      </c>
      <c r="U277" s="8">
        <v>1.8724483832562944</v>
      </c>
      <c r="V277" s="9">
        <f t="shared" si="66"/>
        <v>-6.6701154266541884E-3</v>
      </c>
      <c r="W277" s="9">
        <f t="shared" si="67"/>
        <v>-9.492328350757093E-3</v>
      </c>
      <c r="Y277" s="11">
        <v>8.6613512537819801</v>
      </c>
      <c r="Z277" s="11">
        <v>8.9800463169999993</v>
      </c>
      <c r="AA277" s="3">
        <f t="shared" si="60"/>
        <v>0.72709723419546479</v>
      </c>
      <c r="AB277" s="3">
        <f t="shared" si="71"/>
        <v>0.16272057783854998</v>
      </c>
    </row>
    <row r="278" spans="1:28" x14ac:dyDescent="0.2">
      <c r="A278" s="3">
        <f t="shared" si="61"/>
        <v>2016</v>
      </c>
      <c r="B278" s="3">
        <v>19001.689999999999</v>
      </c>
      <c r="C278" s="3">
        <v>4.9000000000000004</v>
      </c>
      <c r="D278" s="3">
        <v>237.68899999999999</v>
      </c>
      <c r="E278" s="3">
        <v>0.36</v>
      </c>
      <c r="F278" s="3"/>
      <c r="G278">
        <f t="shared" si="62"/>
        <v>5.7951940604501345E-3</v>
      </c>
      <c r="H278" s="3">
        <f t="shared" si="63"/>
        <v>-1.8933879761003939E-3</v>
      </c>
      <c r="I278" s="3"/>
      <c r="J278" s="3">
        <f t="shared" si="68"/>
        <v>0.95099999999999996</v>
      </c>
      <c r="K278" s="3">
        <f t="shared" si="69"/>
        <v>-5.024121643674679E-2</v>
      </c>
      <c r="L278" s="3">
        <f t="shared" si="70"/>
        <v>1.0437080484292675E-2</v>
      </c>
      <c r="M278" s="3"/>
      <c r="N278" s="3">
        <f t="shared" si="64"/>
        <v>-6.2246861277300285E-4</v>
      </c>
      <c r="O278" s="3">
        <f t="shared" si="65"/>
        <v>-9.2485274578237246E-3</v>
      </c>
      <c r="P278" s="3"/>
      <c r="Q278" s="3">
        <f t="shared" si="57"/>
        <v>1.000898787545202</v>
      </c>
      <c r="R278" s="3">
        <f t="shared" si="58"/>
        <v>8.9838387753250987E-4</v>
      </c>
      <c r="S278" s="3">
        <f t="shared" si="59"/>
        <v>-1.0616897380675472E-2</v>
      </c>
      <c r="U278" s="8">
        <v>1.8785675961900077</v>
      </c>
      <c r="V278" s="9">
        <f t="shared" si="66"/>
        <v>6.1192129337133139E-3</v>
      </c>
      <c r="W278" s="9">
        <f t="shared" si="67"/>
        <v>3.2970000096104093E-3</v>
      </c>
      <c r="Y278" s="11">
        <v>8.6945580395571493</v>
      </c>
      <c r="Z278" s="11">
        <v>8.9571670739999991</v>
      </c>
      <c r="AA278" s="3">
        <f t="shared" si="60"/>
        <v>0.76904250767566751</v>
      </c>
      <c r="AB278" s="3">
        <f t="shared" si="71"/>
        <v>0.22979638328080579</v>
      </c>
    </row>
    <row r="279" spans="1:28" x14ac:dyDescent="0.2">
      <c r="A279" s="3">
        <f t="shared" si="61"/>
        <v>2016.25</v>
      </c>
      <c r="B279" s="3">
        <v>19062.708999999999</v>
      </c>
      <c r="C279" s="3">
        <v>4.9000000000000004</v>
      </c>
      <c r="D279" s="3">
        <v>239.59</v>
      </c>
      <c r="E279" s="3">
        <v>0.37</v>
      </c>
      <c r="F279" s="3"/>
      <c r="G279">
        <f t="shared" si="62"/>
        <v>3.2112406843812437E-3</v>
      </c>
      <c r="H279" s="3">
        <f t="shared" si="63"/>
        <v>-4.4773413521692843E-3</v>
      </c>
      <c r="I279" s="3"/>
      <c r="J279" s="3">
        <f t="shared" si="68"/>
        <v>0.95099999999999996</v>
      </c>
      <c r="K279" s="3">
        <f t="shared" si="69"/>
        <v>-5.024121643674679E-2</v>
      </c>
      <c r="L279" s="3">
        <f t="shared" si="70"/>
        <v>1.0437080484292675E-2</v>
      </c>
      <c r="M279" s="3"/>
      <c r="N279" s="3">
        <f t="shared" si="64"/>
        <v>7.9660326674458621E-3</v>
      </c>
      <c r="O279" s="3">
        <f t="shared" si="65"/>
        <v>-6.6002617760485896E-4</v>
      </c>
      <c r="P279" s="3"/>
      <c r="Q279" s="3">
        <f t="shared" si="57"/>
        <v>1.0009237193255591</v>
      </c>
      <c r="R279" s="3">
        <f t="shared" si="58"/>
        <v>9.2329295940448905E-4</v>
      </c>
      <c r="S279" s="3">
        <f t="shared" si="59"/>
        <v>-1.0591988298803492E-2</v>
      </c>
      <c r="U279" s="8">
        <v>1.8696190720222727</v>
      </c>
      <c r="V279" s="9">
        <f t="shared" si="66"/>
        <v>-8.9485241677349503E-3</v>
      </c>
      <c r="W279" s="9">
        <f t="shared" si="67"/>
        <v>-1.1770737091837855E-2</v>
      </c>
      <c r="Y279" s="11">
        <v>8.6611203602228795</v>
      </c>
      <c r="Z279" s="11">
        <v>8.9645677030000002</v>
      </c>
      <c r="AA279" s="3">
        <f t="shared" si="60"/>
        <v>0.73826876329110058</v>
      </c>
      <c r="AB279" s="3">
        <f t="shared" si="71"/>
        <v>0.18058526794398078</v>
      </c>
    </row>
    <row r="280" spans="1:28" x14ac:dyDescent="0.2">
      <c r="A280" s="3">
        <f t="shared" si="61"/>
        <v>2016.5</v>
      </c>
      <c r="B280" s="3">
        <v>19197.937999999998</v>
      </c>
      <c r="C280" s="3">
        <v>4.9000000000000004</v>
      </c>
      <c r="D280" s="3">
        <v>240.607</v>
      </c>
      <c r="E280" s="3">
        <v>0.4</v>
      </c>
      <c r="F280" s="3"/>
      <c r="G280">
        <f t="shared" si="62"/>
        <v>7.093902550786426E-3</v>
      </c>
      <c r="H280" s="3">
        <f t="shared" si="63"/>
        <v>-5.9467948576410242E-4</v>
      </c>
      <c r="I280" s="3"/>
      <c r="J280" s="3">
        <f t="shared" si="68"/>
        <v>0.95099999999999996</v>
      </c>
      <c r="K280" s="3">
        <f t="shared" si="69"/>
        <v>-5.024121643674679E-2</v>
      </c>
      <c r="L280" s="3">
        <f t="shared" si="70"/>
        <v>1.0437080484292675E-2</v>
      </c>
      <c r="M280" s="3"/>
      <c r="N280" s="3">
        <f t="shared" si="64"/>
        <v>4.2357679059267664E-3</v>
      </c>
      <c r="O280" s="3">
        <f t="shared" si="65"/>
        <v>-4.3902909391239546E-3</v>
      </c>
      <c r="P280" s="3"/>
      <c r="Q280" s="3">
        <f t="shared" si="57"/>
        <v>1.0009985034904039</v>
      </c>
      <c r="R280" s="3">
        <f t="shared" si="58"/>
        <v>9.9800531738444744E-4</v>
      </c>
      <c r="S280" s="3">
        <f t="shared" si="59"/>
        <v>-1.0517275940823533E-2</v>
      </c>
      <c r="U280" s="8">
        <v>1.8737864609296235</v>
      </c>
      <c r="V280" s="9">
        <f t="shared" si="66"/>
        <v>4.1673889073507997E-3</v>
      </c>
      <c r="W280" s="9">
        <f t="shared" si="67"/>
        <v>1.3451759832478951E-3</v>
      </c>
      <c r="Y280" s="11">
        <v>8.6717437912648201</v>
      </c>
      <c r="Z280" s="11">
        <v>8.9609383989999998</v>
      </c>
      <c r="AA280" s="3">
        <f t="shared" si="60"/>
        <v>0.74886645601619295</v>
      </c>
      <c r="AB280" s="3">
        <f t="shared" si="71"/>
        <v>0.19753232100588561</v>
      </c>
    </row>
    <row r="281" spans="1:28" x14ac:dyDescent="0.2">
      <c r="A281" s="3">
        <f t="shared" si="61"/>
        <v>2016.75</v>
      </c>
      <c r="B281" s="3">
        <v>19304.351999999999</v>
      </c>
      <c r="C281" s="3">
        <v>4.8</v>
      </c>
      <c r="D281" s="3">
        <v>242.13499999999999</v>
      </c>
      <c r="E281" s="3">
        <v>0.45</v>
      </c>
      <c r="F281" s="3"/>
      <c r="G281">
        <f t="shared" si="62"/>
        <v>5.542991127484664E-3</v>
      </c>
      <c r="H281" s="3">
        <f t="shared" si="63"/>
        <v>-2.1455909090658644E-3</v>
      </c>
      <c r="I281" s="3"/>
      <c r="J281" s="3">
        <f t="shared" si="68"/>
        <v>0.95199999999999996</v>
      </c>
      <c r="K281" s="3">
        <f t="shared" si="69"/>
        <v>-4.9190244190771781E-2</v>
      </c>
      <c r="L281" s="3">
        <f t="shared" si="70"/>
        <v>1.1488052730267654E-2</v>
      </c>
      <c r="M281" s="3"/>
      <c r="N281" s="3">
        <f t="shared" si="64"/>
        <v>6.3305248060007849E-3</v>
      </c>
      <c r="O281" s="3">
        <f t="shared" si="65"/>
        <v>-2.2955340390499361E-3</v>
      </c>
      <c r="P281" s="3"/>
      <c r="Q281" s="3">
        <f t="shared" si="57"/>
        <v>1.0011231065305328</v>
      </c>
      <c r="R281" s="3">
        <f t="shared" si="58"/>
        <v>1.1224763182129404E-3</v>
      </c>
      <c r="S281" s="3">
        <f t="shared" si="59"/>
        <v>-1.039280493999504E-2</v>
      </c>
      <c r="U281" s="8">
        <v>1.8777586394860435</v>
      </c>
      <c r="V281" s="9">
        <f t="shared" si="66"/>
        <v>3.9721785564199585E-3</v>
      </c>
      <c r="W281" s="9">
        <f t="shared" si="67"/>
        <v>1.1499656323170539E-3</v>
      </c>
      <c r="Y281" s="11">
        <v>8.6728284829476898</v>
      </c>
      <c r="Z281" s="11">
        <v>8.9396246640000001</v>
      </c>
      <c r="AA281" s="3">
        <f t="shared" si="60"/>
        <v>0.76582914605001284</v>
      </c>
      <c r="AB281" s="3">
        <f t="shared" si="71"/>
        <v>0.22465781100949248</v>
      </c>
    </row>
    <row r="282" spans="1:28" x14ac:dyDescent="0.2">
      <c r="A282" s="3">
        <f t="shared" si="61"/>
        <v>2017</v>
      </c>
      <c r="B282" s="3">
        <v>19398.343000000001</v>
      </c>
      <c r="C282" s="3">
        <v>4.5999999999999996</v>
      </c>
      <c r="D282" s="3">
        <v>243.839</v>
      </c>
      <c r="E282" s="3">
        <v>0.7</v>
      </c>
      <c r="F282" s="3"/>
      <c r="G282">
        <f t="shared" si="62"/>
        <v>4.8689021004176573E-3</v>
      </c>
      <c r="H282" s="3">
        <f t="shared" si="63"/>
        <v>-2.8196799361328712E-3</v>
      </c>
      <c r="I282" s="3"/>
      <c r="J282" s="3">
        <f t="shared" si="68"/>
        <v>0.95399999999999996</v>
      </c>
      <c r="K282" s="3">
        <f t="shared" si="69"/>
        <v>-4.7091607533850569E-2</v>
      </c>
      <c r="L282" s="3">
        <f t="shared" si="70"/>
        <v>1.358668938718881E-2</v>
      </c>
      <c r="M282" s="3"/>
      <c r="N282" s="3">
        <f t="shared" si="64"/>
        <v>7.012749584807223E-3</v>
      </c>
      <c r="O282" s="3">
        <f t="shared" si="65"/>
        <v>-1.613309260243498E-3</v>
      </c>
      <c r="P282" s="3"/>
      <c r="Q282" s="3">
        <f t="shared" si="57"/>
        <v>1.0017454249180118</v>
      </c>
      <c r="R282" s="3">
        <f t="shared" si="58"/>
        <v>1.7439034341062399E-3</v>
      </c>
      <c r="S282" s="3">
        <f t="shared" si="59"/>
        <v>-9.7713778241017412E-3</v>
      </c>
      <c r="U282" s="8">
        <v>1.8817537268025619</v>
      </c>
      <c r="V282" s="9">
        <f t="shared" si="66"/>
        <v>3.9950873165184309E-3</v>
      </c>
      <c r="W282" s="9">
        <f t="shared" si="67"/>
        <v>1.1728743924155263E-3</v>
      </c>
      <c r="Y282" s="11">
        <v>8.6650383186802191</v>
      </c>
      <c r="Z282" s="11">
        <v>8.8965424520000003</v>
      </c>
      <c r="AA282" s="3">
        <f t="shared" si="60"/>
        <v>0.79333941637084449</v>
      </c>
      <c r="AB282" s="3">
        <f t="shared" si="71"/>
        <v>0.26865021793884292</v>
      </c>
    </row>
    <row r="283" spans="1:28" x14ac:dyDescent="0.2">
      <c r="A283" s="3">
        <f t="shared" si="61"/>
        <v>2017.25</v>
      </c>
      <c r="B283" s="3">
        <v>19506.949000000001</v>
      </c>
      <c r="C283" s="3">
        <v>4.4000000000000004</v>
      </c>
      <c r="D283" s="3">
        <v>244.12</v>
      </c>
      <c r="E283" s="3">
        <v>0.95</v>
      </c>
      <c r="F283" s="3"/>
      <c r="G283">
        <f t="shared" si="62"/>
        <v>5.5987256231111986E-3</v>
      </c>
      <c r="H283" s="3">
        <f t="shared" si="63"/>
        <v>-2.0898564134393298E-3</v>
      </c>
      <c r="I283" s="3"/>
      <c r="J283" s="3">
        <f t="shared" si="68"/>
        <v>0.95599999999999996</v>
      </c>
      <c r="K283" s="3">
        <f t="shared" si="69"/>
        <v>-4.4997365930735805E-2</v>
      </c>
      <c r="L283" s="3">
        <f t="shared" si="70"/>
        <v>1.5680930990303731E-2</v>
      </c>
      <c r="M283" s="3"/>
      <c r="N283" s="3">
        <f t="shared" si="64"/>
        <v>1.1517362362909365E-3</v>
      </c>
      <c r="O283" s="3">
        <f t="shared" si="65"/>
        <v>-7.4743226087597842E-3</v>
      </c>
      <c r="P283" s="3"/>
      <c r="Q283" s="3">
        <f t="shared" si="57"/>
        <v>1.0023665856461257</v>
      </c>
      <c r="R283" s="3">
        <f t="shared" si="58"/>
        <v>2.3637896926887729E-3</v>
      </c>
      <c r="S283" s="3">
        <f t="shared" si="59"/>
        <v>-9.151491565519209E-3</v>
      </c>
      <c r="U283" s="8">
        <v>1.8780011535049432</v>
      </c>
      <c r="V283" s="9">
        <f t="shared" si="66"/>
        <v>-3.7525732976186887E-3</v>
      </c>
      <c r="W283" s="9">
        <f t="shared" si="67"/>
        <v>-6.5747862217215933E-3</v>
      </c>
      <c r="Y283" s="11">
        <v>8.71314367326843</v>
      </c>
      <c r="Z283" s="11">
        <v>8.8518542650000001</v>
      </c>
      <c r="AA283" s="3">
        <f t="shared" si="60"/>
        <v>0.87047991609253084</v>
      </c>
      <c r="AB283" s="3">
        <f t="shared" si="71"/>
        <v>0.39200764826987566</v>
      </c>
    </row>
    <row r="284" spans="1:28" x14ac:dyDescent="0.2">
      <c r="A284" s="3">
        <f t="shared" si="61"/>
        <v>2017.5</v>
      </c>
      <c r="B284" s="3">
        <v>19660.766</v>
      </c>
      <c r="C284" s="3">
        <v>4.3</v>
      </c>
      <c r="D284" s="3">
        <v>245.28700000000001</v>
      </c>
      <c r="E284" s="3">
        <v>1.1499999999999999</v>
      </c>
      <c r="F284" s="3"/>
      <c r="G284">
        <f t="shared" si="62"/>
        <v>7.8852413055470177E-3</v>
      </c>
      <c r="H284" s="3">
        <f t="shared" si="63"/>
        <v>1.9665926899648922E-4</v>
      </c>
      <c r="I284" s="3"/>
      <c r="J284" s="3">
        <f t="shared" si="68"/>
        <v>0.95699999999999996</v>
      </c>
      <c r="K284" s="3">
        <f t="shared" si="69"/>
        <v>-4.3951887529182831E-2</v>
      </c>
      <c r="L284" s="3">
        <f t="shared" si="70"/>
        <v>1.672640939185668E-2</v>
      </c>
      <c r="M284" s="3"/>
      <c r="N284" s="3">
        <f t="shared" si="64"/>
        <v>4.7690458527709749E-3</v>
      </c>
      <c r="O284" s="3">
        <f t="shared" si="65"/>
        <v>-3.8570129922797462E-3</v>
      </c>
      <c r="P284" s="3"/>
      <c r="Q284" s="3">
        <f t="shared" si="57"/>
        <v>1.0028626840833867</v>
      </c>
      <c r="R284" s="3">
        <f t="shared" si="58"/>
        <v>2.8585944064157963E-3</v>
      </c>
      <c r="S284" s="3">
        <f t="shared" si="59"/>
        <v>-8.6566868517921856E-3</v>
      </c>
      <c r="U284" s="8">
        <v>1.8831983386159776</v>
      </c>
      <c r="V284" s="9">
        <f t="shared" si="66"/>
        <v>5.197185111034397E-3</v>
      </c>
      <c r="W284" s="9">
        <f t="shared" si="67"/>
        <v>2.3749721869314924E-3</v>
      </c>
      <c r="Y284" s="11">
        <v>8.7420419546964503</v>
      </c>
      <c r="Z284" s="11">
        <v>8.8454412260000002</v>
      </c>
      <c r="AA284" s="3">
        <f t="shared" si="60"/>
        <v>0.90176685196672446</v>
      </c>
      <c r="AB284" s="3">
        <f t="shared" si="71"/>
        <v>0.44203942180384098</v>
      </c>
    </row>
    <row r="285" spans="1:28" x14ac:dyDescent="0.2">
      <c r="A285" s="3">
        <f t="shared" si="61"/>
        <v>2017.75</v>
      </c>
      <c r="B285" s="3">
        <v>19882.351999999999</v>
      </c>
      <c r="C285" s="3">
        <v>4.2</v>
      </c>
      <c r="D285" s="3">
        <v>247.238</v>
      </c>
      <c r="E285" s="3">
        <v>1.2</v>
      </c>
      <c r="F285" s="3"/>
      <c r="G285">
        <f t="shared" si="62"/>
        <v>1.1270466267692689E-2</v>
      </c>
      <c r="H285" s="3">
        <f t="shared" si="63"/>
        <v>3.5818842311421606E-3</v>
      </c>
      <c r="I285" s="3"/>
      <c r="J285" s="3">
        <f t="shared" si="68"/>
        <v>0.95799999999999996</v>
      </c>
      <c r="K285" s="3">
        <f t="shared" si="69"/>
        <v>-4.290750101127655E-2</v>
      </c>
      <c r="L285" s="3">
        <f t="shared" si="70"/>
        <v>1.7770795909762934E-2</v>
      </c>
      <c r="M285" s="3"/>
      <c r="N285" s="3">
        <f t="shared" si="64"/>
        <v>7.9224819233511806E-3</v>
      </c>
      <c r="O285" s="3">
        <f t="shared" si="65"/>
        <v>-7.035769216995405E-4</v>
      </c>
      <c r="P285" s="3"/>
      <c r="Q285" s="3">
        <f t="shared" si="57"/>
        <v>1.0029865937273257</v>
      </c>
      <c r="R285" s="3">
        <f t="shared" si="58"/>
        <v>2.9821427163185142E-3</v>
      </c>
      <c r="S285" s="3">
        <f t="shared" si="59"/>
        <v>-8.5331385418894665E-3</v>
      </c>
      <c r="U285" s="8">
        <v>1.887055332440702</v>
      </c>
      <c r="V285" s="9">
        <f t="shared" si="66"/>
        <v>3.8569938247243751E-3</v>
      </c>
      <c r="W285" s="9">
        <f t="shared" si="67"/>
        <v>1.0347809006214705E-3</v>
      </c>
      <c r="Y285" s="11">
        <v>8.7546866222847299</v>
      </c>
      <c r="Z285" s="11">
        <v>8.8101612679999999</v>
      </c>
      <c r="AA285" s="3">
        <f t="shared" si="60"/>
        <v>0.94603600943271049</v>
      </c>
      <c r="AB285" s="3">
        <f t="shared" si="71"/>
        <v>0.51283141210240357</v>
      </c>
    </row>
    <row r="286" spans="1:28" x14ac:dyDescent="0.2">
      <c r="A286" s="3">
        <f t="shared" si="61"/>
        <v>2018</v>
      </c>
      <c r="B286" s="3">
        <v>20044.077000000001</v>
      </c>
      <c r="C286" s="3">
        <v>4</v>
      </c>
      <c r="D286" s="3">
        <v>249.322</v>
      </c>
      <c r="E286" s="3">
        <v>1.45</v>
      </c>
      <c r="F286" s="3"/>
      <c r="G286">
        <f t="shared" si="62"/>
        <v>8.1340980181822658E-3</v>
      </c>
      <c r="H286" s="3">
        <f t="shared" si="63"/>
        <v>4.4551598163173733E-4</v>
      </c>
      <c r="I286" s="3"/>
      <c r="J286" s="3">
        <f t="shared" si="68"/>
        <v>0.96</v>
      </c>
      <c r="K286" s="3">
        <f t="shared" si="69"/>
        <v>-4.0821994520255166E-2</v>
      </c>
      <c r="L286" s="3">
        <f t="shared" si="70"/>
        <v>1.9856302400784256E-2</v>
      </c>
      <c r="M286" s="3"/>
      <c r="N286" s="3">
        <f t="shared" si="64"/>
        <v>8.3937982754075015E-3</v>
      </c>
      <c r="O286" s="3">
        <f t="shared" si="65"/>
        <v>-2.3226056964321951E-4</v>
      </c>
      <c r="P286" s="3"/>
      <c r="Q286" s="3">
        <f t="shared" si="57"/>
        <v>1.0036054541400423</v>
      </c>
      <c r="R286" s="3">
        <f t="shared" si="58"/>
        <v>3.5989700709331846E-3</v>
      </c>
      <c r="S286" s="3">
        <f t="shared" si="59"/>
        <v>-7.9163111872747969E-3</v>
      </c>
      <c r="U286" s="8">
        <v>1.885294097524328</v>
      </c>
      <c r="V286" s="9">
        <f t="shared" si="66"/>
        <v>-1.7612349163740326E-3</v>
      </c>
      <c r="W286" s="9">
        <f t="shared" si="67"/>
        <v>-4.5834478404769372E-3</v>
      </c>
      <c r="Y286" s="11">
        <v>8.8058747642010999</v>
      </c>
      <c r="Z286" s="11">
        <v>8.7817089859999999</v>
      </c>
      <c r="AA286" s="3">
        <f t="shared" si="60"/>
        <v>1.0244601369726876</v>
      </c>
      <c r="AB286" s="3">
        <f t="shared" si="71"/>
        <v>0.63824152591017114</v>
      </c>
    </row>
    <row r="287" spans="1:28" x14ac:dyDescent="0.2">
      <c r="A287" s="3">
        <f t="shared" si="61"/>
        <v>2018.25</v>
      </c>
      <c r="B287" s="3">
        <v>20150.475999999999</v>
      </c>
      <c r="C287" s="3">
        <v>3.9</v>
      </c>
      <c r="D287" s="3">
        <v>250.679</v>
      </c>
      <c r="E287" s="3">
        <v>1.74</v>
      </c>
      <c r="F287" s="3"/>
      <c r="G287">
        <f t="shared" si="62"/>
        <v>5.3082514101296663E-3</v>
      </c>
      <c r="H287" s="3">
        <f t="shared" si="63"/>
        <v>-2.3803306264208622E-3</v>
      </c>
      <c r="I287" s="3"/>
      <c r="J287" s="3">
        <f t="shared" si="68"/>
        <v>0.96099999999999997</v>
      </c>
      <c r="K287" s="3">
        <f t="shared" si="69"/>
        <v>-3.9780870011844598E-2</v>
      </c>
      <c r="L287" s="3">
        <f t="shared" si="70"/>
        <v>2.0897426909194796E-2</v>
      </c>
      <c r="M287" s="3"/>
      <c r="N287" s="3">
        <f t="shared" si="64"/>
        <v>5.428002471180967E-3</v>
      </c>
      <c r="O287" s="3">
        <f t="shared" si="65"/>
        <v>-3.1980563738697541E-3</v>
      </c>
      <c r="P287" s="3"/>
      <c r="Q287" s="3">
        <f t="shared" si="57"/>
        <v>1.0043219009430893</v>
      </c>
      <c r="R287" s="3">
        <f t="shared" si="58"/>
        <v>4.3125883516319458E-3</v>
      </c>
      <c r="S287" s="3">
        <f t="shared" si="59"/>
        <v>-7.2026929065760357E-3</v>
      </c>
      <c r="U287" s="8">
        <v>1.8823742621156156</v>
      </c>
      <c r="V287" s="9">
        <f t="shared" si="66"/>
        <v>-2.9198354087123235E-3</v>
      </c>
      <c r="W287" s="9">
        <f t="shared" si="67"/>
        <v>-5.7420483328152281E-3</v>
      </c>
      <c r="Y287" s="11">
        <v>8.8616335976866303</v>
      </c>
      <c r="Z287" s="11">
        <v>8.7589360319999994</v>
      </c>
      <c r="AA287" s="3">
        <f t="shared" si="60"/>
        <v>1.10815621392764</v>
      </c>
      <c r="AB287" s="3">
        <f t="shared" si="71"/>
        <v>0.77208215462272778</v>
      </c>
    </row>
    <row r="288" spans="1:28" x14ac:dyDescent="0.2">
      <c r="A288" s="3">
        <f t="shared" si="61"/>
        <v>2018.5</v>
      </c>
      <c r="B288" s="3">
        <v>20276.153999999999</v>
      </c>
      <c r="C288" s="3">
        <v>3.8</v>
      </c>
      <c r="D288" s="3">
        <v>251.68600000000001</v>
      </c>
      <c r="E288" s="3">
        <v>1.92</v>
      </c>
      <c r="F288" s="3"/>
      <c r="G288">
        <f t="shared" si="62"/>
        <v>6.2369742531144124E-3</v>
      </c>
      <c r="H288" s="3">
        <f t="shared" si="63"/>
        <v>-1.4516077834361161E-3</v>
      </c>
      <c r="I288" s="3"/>
      <c r="J288" s="3">
        <f t="shared" si="68"/>
        <v>0.96199999999999997</v>
      </c>
      <c r="K288" s="3">
        <f t="shared" si="69"/>
        <v>-3.8740828316430595E-2</v>
      </c>
      <c r="L288" s="3">
        <f t="shared" si="70"/>
        <v>2.1937468604608764E-2</v>
      </c>
      <c r="M288" s="3"/>
      <c r="N288" s="3">
        <f t="shared" si="64"/>
        <v>4.0090426233666647E-3</v>
      </c>
      <c r="O288" s="3">
        <f t="shared" si="65"/>
        <v>-4.6170162216840564E-3</v>
      </c>
      <c r="P288" s="3"/>
      <c r="Q288" s="3">
        <f t="shared" si="57"/>
        <v>1.0047658220351232</v>
      </c>
      <c r="R288" s="3">
        <f t="shared" si="58"/>
        <v>4.7545014589404069E-3</v>
      </c>
      <c r="S288" s="3">
        <f t="shared" si="59"/>
        <v>-6.7607797992675746E-3</v>
      </c>
      <c r="U288" s="8">
        <v>1.8900380915264257</v>
      </c>
      <c r="V288" s="9">
        <f t="shared" si="66"/>
        <v>7.663829410810008E-3</v>
      </c>
      <c r="W288" s="9">
        <f t="shared" si="67"/>
        <v>4.8416164867071034E-3</v>
      </c>
      <c r="Y288" s="11">
        <v>8.8894461653182901</v>
      </c>
      <c r="Z288" s="11">
        <v>8.7227971530000001</v>
      </c>
      <c r="AA288" s="3">
        <f t="shared" si="60"/>
        <v>1.1813395569014586</v>
      </c>
      <c r="AB288" s="3">
        <f t="shared" si="71"/>
        <v>0.88911159006657114</v>
      </c>
    </row>
    <row r="289" spans="1:28" x14ac:dyDescent="0.2">
      <c r="A289" s="3">
        <f t="shared" si="61"/>
        <v>2018.75</v>
      </c>
      <c r="B289" s="3">
        <v>20304.874</v>
      </c>
      <c r="C289" s="3">
        <v>3.8</v>
      </c>
      <c r="D289" s="3">
        <v>252.71100000000001</v>
      </c>
      <c r="E289" s="3">
        <v>2.2200000000000002</v>
      </c>
      <c r="F289" s="3"/>
      <c r="G289">
        <f t="shared" si="62"/>
        <v>1.4164421911572168E-3</v>
      </c>
      <c r="H289" s="3">
        <f t="shared" si="63"/>
        <v>-6.2721398453933121E-3</v>
      </c>
      <c r="I289" s="3"/>
      <c r="J289" s="3">
        <f t="shared" si="68"/>
        <v>0.96199999999999997</v>
      </c>
      <c r="K289" s="3">
        <f t="shared" si="69"/>
        <v>-3.8740828316430595E-2</v>
      </c>
      <c r="L289" s="3">
        <f t="shared" si="70"/>
        <v>2.1937468604608764E-2</v>
      </c>
      <c r="M289" s="3"/>
      <c r="N289" s="3">
        <f t="shared" si="64"/>
        <v>4.0642645017045873E-3</v>
      </c>
      <c r="O289" s="3">
        <f t="shared" si="65"/>
        <v>-4.5617943433461337E-3</v>
      </c>
      <c r="P289" s="3"/>
      <c r="Q289" s="3">
        <f t="shared" ref="Q289:Q293" si="72">(1+E289/100)^(1/4)</f>
        <v>1.0055043856058459</v>
      </c>
      <c r="R289" s="3">
        <f t="shared" ref="R289:R293" si="73">LN(Q289)</f>
        <v>5.4892918380104964E-3</v>
      </c>
      <c r="S289" s="3">
        <f t="shared" ref="S289:S293" si="74">R289-$R$295</f>
        <v>-6.0259894201974851E-3</v>
      </c>
      <c r="U289" s="8">
        <v>1.8884838959484105</v>
      </c>
      <c r="V289" s="9">
        <f t="shared" si="66"/>
        <v>-1.5541955780151717E-3</v>
      </c>
      <c r="W289" s="9">
        <f t="shared" si="67"/>
        <v>-4.3764085021180763E-3</v>
      </c>
      <c r="Y289" s="11">
        <v>8.91395385889426</v>
      </c>
      <c r="Z289" s="11">
        <v>8.7384683320000001</v>
      </c>
      <c r="AA289" s="3">
        <f t="shared" si="60"/>
        <v>1.1918247391209622</v>
      </c>
      <c r="AB289" s="3">
        <f t="shared" si="71"/>
        <v>0.90587872457849572</v>
      </c>
    </row>
    <row r="290" spans="1:28" x14ac:dyDescent="0.2">
      <c r="A290" s="3">
        <f t="shared" si="61"/>
        <v>2019</v>
      </c>
      <c r="B290" s="3">
        <v>20431.641</v>
      </c>
      <c r="C290" s="3">
        <v>3.9</v>
      </c>
      <c r="D290" s="3">
        <v>253.386</v>
      </c>
      <c r="E290" s="3">
        <v>2.4</v>
      </c>
      <c r="F290" s="3"/>
      <c r="G290">
        <f t="shared" si="62"/>
        <v>6.243180824466078E-3</v>
      </c>
      <c r="H290" s="3">
        <f t="shared" si="63"/>
        <v>-1.4454012120844505E-3</v>
      </c>
      <c r="I290" s="3"/>
      <c r="J290" s="3">
        <f t="shared" si="68"/>
        <v>0.96099999999999997</v>
      </c>
      <c r="K290" s="3">
        <f t="shared" si="69"/>
        <v>-3.9780870011844598E-2</v>
      </c>
      <c r="L290" s="3">
        <f t="shared" si="70"/>
        <v>2.0897426909194796E-2</v>
      </c>
      <c r="M290" s="3"/>
      <c r="N290" s="3">
        <f t="shared" si="64"/>
        <v>2.6674744179170018E-3</v>
      </c>
      <c r="O290" s="3">
        <f t="shared" si="65"/>
        <v>-5.9585844271337193E-3</v>
      </c>
      <c r="P290" s="3"/>
      <c r="Q290" s="3">
        <f t="shared" si="72"/>
        <v>1.0059467437463483</v>
      </c>
      <c r="R290" s="3">
        <f t="shared" si="73"/>
        <v>5.9291316543289771E-3</v>
      </c>
      <c r="S290" s="3">
        <f t="shared" si="74"/>
        <v>-5.5861496038790044E-3</v>
      </c>
      <c r="U290" s="8">
        <v>1.9015837049707787</v>
      </c>
      <c r="V290" s="9">
        <f t="shared" si="66"/>
        <v>1.3099809022368181E-2</v>
      </c>
      <c r="W290" s="9">
        <f t="shared" si="67"/>
        <v>1.0277596098265276E-2</v>
      </c>
      <c r="Y290" s="11">
        <v>8.8941673713467804</v>
      </c>
      <c r="Z290" s="11">
        <v>8.7436911110000004</v>
      </c>
      <c r="AA290" s="3">
        <f t="shared" si="60"/>
        <v>1.162387710094444</v>
      </c>
      <c r="AB290" s="3">
        <f t="shared" si="71"/>
        <v>0.85880518641900083</v>
      </c>
    </row>
    <row r="291" spans="1:28" x14ac:dyDescent="0.2">
      <c r="A291" s="3">
        <f t="shared" si="61"/>
        <v>2019.25</v>
      </c>
      <c r="B291" s="3">
        <v>20602.275000000001</v>
      </c>
      <c r="C291" s="3">
        <v>3.6</v>
      </c>
      <c r="D291" s="3">
        <v>255.24700000000001</v>
      </c>
      <c r="E291" s="3">
        <v>2.4</v>
      </c>
      <c r="F291" s="3"/>
      <c r="G291">
        <f t="shared" si="62"/>
        <v>8.351458407085453E-3</v>
      </c>
      <c r="H291" s="3">
        <f t="shared" si="63"/>
        <v>6.6287637053492453E-4</v>
      </c>
      <c r="I291" s="3"/>
      <c r="J291" s="3">
        <f t="shared" si="68"/>
        <v>0.96399999999999997</v>
      </c>
      <c r="K291" s="3">
        <f t="shared" si="69"/>
        <v>-3.666398437159147E-2</v>
      </c>
      <c r="L291" s="3">
        <f t="shared" si="70"/>
        <v>2.4014312549448049E-2</v>
      </c>
      <c r="M291" s="3"/>
      <c r="N291" s="3">
        <f t="shared" si="64"/>
        <v>7.3176860505591093E-3</v>
      </c>
      <c r="O291" s="3">
        <f t="shared" si="65"/>
        <v>-1.3083727944916117E-3</v>
      </c>
      <c r="P291" s="3"/>
      <c r="Q291" s="3">
        <f t="shared" si="72"/>
        <v>1.0059467437463483</v>
      </c>
      <c r="R291" s="3">
        <f t="shared" si="73"/>
        <v>5.9291316543289771E-3</v>
      </c>
      <c r="S291" s="3">
        <f t="shared" si="74"/>
        <v>-5.5861496038790044E-3</v>
      </c>
      <c r="U291" s="8">
        <v>1.9069532972557082</v>
      </c>
      <c r="V291" s="9">
        <f t="shared" si="66"/>
        <v>5.369592284929503E-3</v>
      </c>
      <c r="W291" s="9">
        <f t="shared" si="67"/>
        <v>2.5473793608265984E-3</v>
      </c>
      <c r="Y291" s="11">
        <v>8.8865013327479598</v>
      </c>
      <c r="Z291" s="11">
        <v>8.6898010560000003</v>
      </c>
      <c r="AA291" s="3">
        <f t="shared" si="60"/>
        <v>1.2173791091938369</v>
      </c>
      <c r="AB291" s="3">
        <f t="shared" si="71"/>
        <v>0.94674339926029405</v>
      </c>
    </row>
    <row r="292" spans="1:28" x14ac:dyDescent="0.2">
      <c r="A292" s="3">
        <f t="shared" si="61"/>
        <v>2019.5</v>
      </c>
      <c r="B292" s="3">
        <v>20843.322</v>
      </c>
      <c r="C292" s="3">
        <v>3.6</v>
      </c>
      <c r="D292" s="3">
        <v>256.089</v>
      </c>
      <c r="E292" s="3">
        <v>2.19</v>
      </c>
      <c r="F292" s="3"/>
      <c r="G292">
        <f t="shared" si="62"/>
        <v>1.1700018565910738E-2</v>
      </c>
      <c r="H292" s="3">
        <f t="shared" si="63"/>
        <v>4.0114365293602095E-3</v>
      </c>
      <c r="I292" s="3"/>
      <c r="J292" s="3">
        <f t="shared" si="68"/>
        <v>0.96399999999999997</v>
      </c>
      <c r="K292" s="3">
        <f t="shared" si="69"/>
        <v>-3.666398437159147E-2</v>
      </c>
      <c r="L292" s="3">
        <f t="shared" si="70"/>
        <v>2.4014312549448049E-2</v>
      </c>
      <c r="M292" s="3"/>
      <c r="N292" s="3">
        <f t="shared" si="64"/>
        <v>3.2933365185792945E-3</v>
      </c>
      <c r="O292" s="3">
        <f t="shared" si="65"/>
        <v>-5.3327223264714261E-3</v>
      </c>
      <c r="P292" s="3"/>
      <c r="Q292" s="3">
        <f t="shared" si="72"/>
        <v>1.005430602461616</v>
      </c>
      <c r="R292" s="3">
        <f t="shared" si="73"/>
        <v>5.4159099090065003E-3</v>
      </c>
      <c r="S292" s="3">
        <f t="shared" si="74"/>
        <v>-6.0993713492014812E-3</v>
      </c>
      <c r="U292" s="8">
        <v>1.9181899931704156</v>
      </c>
      <c r="V292" s="9">
        <f t="shared" si="66"/>
        <v>1.123669591470744E-2</v>
      </c>
      <c r="W292" s="9">
        <f t="shared" si="67"/>
        <v>8.4144829906045351E-3</v>
      </c>
      <c r="Y292" s="11">
        <v>8.87192625111763</v>
      </c>
      <c r="Z292" s="11">
        <v>8.6860354199999996</v>
      </c>
      <c r="AA292" s="3">
        <f t="shared" si="60"/>
        <v>1.2042907821223607</v>
      </c>
      <c r="AB292" s="3">
        <f t="shared" si="71"/>
        <v>0.92581350639345417</v>
      </c>
    </row>
    <row r="293" spans="1:28" x14ac:dyDescent="0.2">
      <c r="A293" s="3">
        <f t="shared" si="61"/>
        <v>2019.75</v>
      </c>
      <c r="B293" s="3">
        <v>20985.448</v>
      </c>
      <c r="C293" s="3">
        <v>3.6</v>
      </c>
      <c r="D293" s="3">
        <v>257.88799999999998</v>
      </c>
      <c r="E293" s="3">
        <v>1.64</v>
      </c>
      <c r="F293" s="3"/>
      <c r="G293">
        <f t="shared" si="62"/>
        <v>6.8187786956417119E-3</v>
      </c>
      <c r="H293" s="3">
        <f t="shared" si="63"/>
        <v>-8.6980334090881652E-4</v>
      </c>
      <c r="I293" s="3"/>
      <c r="J293" s="3">
        <f t="shared" si="68"/>
        <v>0.96399999999999997</v>
      </c>
      <c r="K293" s="3">
        <f t="shared" si="69"/>
        <v>-3.666398437159147E-2</v>
      </c>
      <c r="L293" s="3">
        <f t="shared" si="70"/>
        <v>2.4014312549448049E-2</v>
      </c>
      <c r="M293" s="3"/>
      <c r="N293" s="3">
        <f t="shared" si="64"/>
        <v>7.0003418309695763E-3</v>
      </c>
      <c r="O293" s="3">
        <f t="shared" si="65"/>
        <v>-1.6257170140811447E-3</v>
      </c>
      <c r="P293" s="3"/>
      <c r="Q293" s="3">
        <f t="shared" si="72"/>
        <v>1.0040750235367299</v>
      </c>
      <c r="R293" s="3">
        <f t="shared" si="73"/>
        <v>4.0667431159679916E-3</v>
      </c>
      <c r="S293" s="3">
        <f t="shared" si="74"/>
        <v>-7.44853814223999E-3</v>
      </c>
      <c r="U293" s="8">
        <v>1.9258641455160854</v>
      </c>
      <c r="V293" s="9">
        <f t="shared" si="66"/>
        <v>7.6741523456698157E-3</v>
      </c>
      <c r="W293" s="9">
        <f t="shared" si="67"/>
        <v>4.8519394215669111E-3</v>
      </c>
      <c r="Y293" s="11">
        <v>8.8529508870995794</v>
      </c>
      <c r="Z293" s="11">
        <v>8.6765872440000003</v>
      </c>
      <c r="AA293" s="3">
        <f t="shared" si="60"/>
        <v>1.1928717593737317</v>
      </c>
      <c r="AB293" s="3">
        <f t="shared" si="71"/>
        <v>0.90755304258722236</v>
      </c>
    </row>
    <row r="294" spans="1:28" x14ac:dyDescent="0.2">
      <c r="U294" s="5"/>
    </row>
    <row r="295" spans="1:28" x14ac:dyDescent="0.2">
      <c r="G295" s="2">
        <f>AVERAGE(G32:G293)</f>
        <v>7.6885820365505285E-3</v>
      </c>
      <c r="J295" s="2">
        <f>AVERAGE(J32:J293)</f>
        <v>0.94112595419847345</v>
      </c>
      <c r="K295">
        <f>AVERAGE(K32:K293)</f>
        <v>-6.0821289637411499E-2</v>
      </c>
      <c r="N295">
        <f>AVERAGE(N32:N293)</f>
        <v>8.6260588450507211E-3</v>
      </c>
      <c r="R295">
        <f>AVERAGE(R32:R293)</f>
        <v>1.1515281258207982E-2</v>
      </c>
      <c r="U295" s="5"/>
      <c r="V295" s="6">
        <f>AVERAGE(V32:V293)</f>
        <v>2.8222129241029046E-3</v>
      </c>
      <c r="AA295">
        <f>AVERAGE(AA32:AA293)</f>
        <v>0.6253413314032068</v>
      </c>
    </row>
    <row r="296" spans="1:28" x14ac:dyDescent="0.2">
      <c r="U296" s="5"/>
    </row>
    <row r="297" spans="1:28" x14ac:dyDescent="0.2">
      <c r="U297" s="5"/>
    </row>
    <row r="298" spans="1:28" x14ac:dyDescent="0.2">
      <c r="U298" s="5"/>
    </row>
    <row r="299" spans="1:28" x14ac:dyDescent="0.2">
      <c r="U299" s="5"/>
    </row>
    <row r="300" spans="1:28" x14ac:dyDescent="0.2">
      <c r="U300" s="5"/>
    </row>
    <row r="301" spans="1:28" x14ac:dyDescent="0.2">
      <c r="U301" s="5"/>
    </row>
    <row r="302" spans="1:28" x14ac:dyDescent="0.2">
      <c r="U302" s="5"/>
    </row>
    <row r="303" spans="1:28" x14ac:dyDescent="0.2">
      <c r="U303" s="5"/>
    </row>
    <row r="304" spans="1:28" x14ac:dyDescent="0.2">
      <c r="U304" s="5"/>
    </row>
    <row r="305" spans="21:21" x14ac:dyDescent="0.2">
      <c r="U305" s="5"/>
    </row>
    <row r="306" spans="21:21" x14ac:dyDescent="0.2">
      <c r="U306" s="5"/>
    </row>
    <row r="307" spans="21:21" x14ac:dyDescent="0.2">
      <c r="U307" s="5"/>
    </row>
    <row r="308" spans="21:21" x14ac:dyDescent="0.2">
      <c r="U308" s="5"/>
    </row>
    <row r="309" spans="21:21" x14ac:dyDescent="0.2">
      <c r="U309" s="5"/>
    </row>
    <row r="310" spans="21:21" x14ac:dyDescent="0.2">
      <c r="U310" s="5"/>
    </row>
    <row r="311" spans="21:21" x14ac:dyDescent="0.2">
      <c r="U311" s="5"/>
    </row>
    <row r="312" spans="21:21" x14ac:dyDescent="0.2">
      <c r="U312" s="5"/>
    </row>
    <row r="313" spans="21:21" x14ac:dyDescent="0.2">
      <c r="U31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Cleaned Data</vt:lpstr>
      <vt:lpstr>Raw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Preston, Andrew</dc:creator>
  <cp:lastModifiedBy>Preston, Andrew</cp:lastModifiedBy>
  <dcterms:created xsi:type="dcterms:W3CDTF">2025-03-26T10:41:03Z</dcterms:created>
  <dcterms:modified xsi:type="dcterms:W3CDTF">2025-03-31T11:51:30Z</dcterms:modified>
</cp:coreProperties>
</file>